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030"/>
  </bookViews>
  <sheets>
    <sheet name="Лист1" sheetId="1" r:id="rId1"/>
    <sheet name="Лист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1" l="1"/>
  <c r="I64" i="1" s="1"/>
  <c r="G63" i="1"/>
  <c r="G62" i="1"/>
  <c r="G60" i="1"/>
  <c r="G59" i="1"/>
  <c r="G58" i="1"/>
  <c r="G57" i="1"/>
  <c r="G56" i="1"/>
  <c r="G55" i="1"/>
  <c r="I55" i="1" s="1"/>
  <c r="G54" i="1"/>
  <c r="G53" i="1"/>
  <c r="G51" i="1"/>
  <c r="I51" i="1" s="1"/>
  <c r="G52" i="1"/>
  <c r="G50" i="1"/>
  <c r="I50" i="1" s="1"/>
  <c r="G49" i="1"/>
  <c r="I49" i="1" s="1"/>
  <c r="G48" i="1"/>
  <c r="G47" i="1"/>
  <c r="G46" i="1"/>
  <c r="G45" i="1"/>
  <c r="G44" i="1"/>
  <c r="G42" i="1"/>
  <c r="G41" i="1"/>
  <c r="G40" i="1"/>
  <c r="G37" i="1"/>
  <c r="G36" i="1"/>
  <c r="G35" i="1"/>
  <c r="G33" i="1"/>
  <c r="G30" i="1"/>
  <c r="G29" i="1"/>
  <c r="G28" i="1"/>
  <c r="G26" i="1"/>
  <c r="I26" i="1" s="1"/>
  <c r="G25" i="1"/>
  <c r="G24" i="1"/>
  <c r="G23" i="1"/>
  <c r="G22" i="1"/>
  <c r="G21" i="1"/>
  <c r="G20" i="1"/>
  <c r="G19" i="1"/>
  <c r="G17" i="1"/>
  <c r="G14" i="1"/>
  <c r="I36" i="1"/>
  <c r="G71" i="1"/>
  <c r="I71" i="1"/>
  <c r="G122" i="1" l="1"/>
  <c r="I122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E78" i="1"/>
  <c r="D78" i="1"/>
  <c r="E75" i="1"/>
  <c r="D75" i="1"/>
  <c r="G75" i="1" l="1"/>
  <c r="G126" i="1"/>
  <c r="I126" i="1"/>
  <c r="G124" i="1"/>
  <c r="G125" i="1"/>
  <c r="G123" i="1"/>
  <c r="G116" i="1"/>
  <c r="G117" i="1"/>
  <c r="G118" i="1"/>
  <c r="G119" i="1"/>
  <c r="G120" i="1"/>
  <c r="G115" i="1"/>
  <c r="G112" i="1"/>
  <c r="G113" i="1"/>
  <c r="G114" i="1"/>
  <c r="G111" i="1"/>
  <c r="G18" i="1"/>
  <c r="G13" i="1" s="1"/>
  <c r="G80" i="1"/>
  <c r="G81" i="1"/>
  <c r="G82" i="1"/>
  <c r="G83" i="1"/>
  <c r="G85" i="1"/>
  <c r="G86" i="1"/>
  <c r="G87" i="1"/>
  <c r="G27" i="1"/>
  <c r="G88" i="1" s="1"/>
  <c r="G89" i="1"/>
  <c r="G90" i="1"/>
  <c r="G91" i="1"/>
  <c r="G31" i="1"/>
  <c r="G92" i="1" s="1"/>
  <c r="G32" i="1"/>
  <c r="G93" i="1" s="1"/>
  <c r="G94" i="1"/>
  <c r="G34" i="1"/>
  <c r="G95" i="1" s="1"/>
  <c r="G96" i="1"/>
  <c r="G97" i="1"/>
  <c r="G98" i="1"/>
  <c r="G38" i="1"/>
  <c r="G99" i="1" s="1"/>
  <c r="G39" i="1"/>
  <c r="G100" i="1" s="1"/>
  <c r="G101" i="1"/>
  <c r="G102" i="1"/>
  <c r="G103" i="1"/>
  <c r="G43" i="1"/>
  <c r="G104" i="1" s="1"/>
  <c r="G105" i="1"/>
  <c r="G106" i="1"/>
  <c r="G107" i="1"/>
  <c r="G108" i="1"/>
  <c r="G109" i="1"/>
  <c r="I14" i="1"/>
  <c r="G79" i="1" l="1"/>
  <c r="I75" i="1"/>
  <c r="G110" i="1"/>
  <c r="G84" i="1"/>
  <c r="I17" i="1"/>
  <c r="I78" i="1" s="1"/>
  <c r="G78" i="1"/>
  <c r="I121" i="1"/>
  <c r="G121" i="1"/>
  <c r="I116" i="1"/>
  <c r="I25" i="1"/>
  <c r="I86" i="1" s="1"/>
  <c r="I28" i="1"/>
  <c r="I89" i="1" s="1"/>
  <c r="I40" i="1"/>
  <c r="I101" i="1" s="1"/>
  <c r="I53" i="1"/>
  <c r="I114" i="1" s="1"/>
  <c r="I54" i="1"/>
  <c r="I115" i="1" s="1"/>
  <c r="I59" i="1"/>
  <c r="I120" i="1" s="1"/>
  <c r="I27" i="1"/>
  <c r="I88" i="1" s="1"/>
  <c r="I42" i="1"/>
  <c r="I103" i="1" s="1"/>
  <c r="I62" i="1"/>
  <c r="I123" i="1" s="1"/>
  <c r="I125" i="1"/>
  <c r="I111" i="1"/>
  <c r="I48" i="1"/>
  <c r="I109" i="1" s="1"/>
  <c r="I47" i="1"/>
  <c r="I108" i="1" s="1"/>
  <c r="I46" i="1"/>
  <c r="I107" i="1" s="1"/>
  <c r="I39" i="1"/>
  <c r="I100" i="1" s="1"/>
  <c r="I38" i="1"/>
  <c r="I99" i="1" s="1"/>
  <c r="I37" i="1"/>
  <c r="I98" i="1" s="1"/>
  <c r="I87" i="1"/>
  <c r="G73" i="1" l="1"/>
  <c r="I21" i="1"/>
  <c r="I82" i="1" s="1"/>
  <c r="G67" i="1" l="1"/>
  <c r="G69" i="1"/>
  <c r="G65" i="1"/>
  <c r="I20" i="1"/>
  <c r="I81" i="1" s="1"/>
  <c r="I22" i="1"/>
  <c r="I83" i="1" s="1"/>
  <c r="I57" i="1" l="1"/>
  <c r="I118" i="1" s="1"/>
  <c r="I52" i="1"/>
  <c r="I113" i="1" s="1"/>
  <c r="I224" i="1" l="1"/>
  <c r="G224" i="1"/>
  <c r="I35" i="1"/>
  <c r="I96" i="1" s="1"/>
  <c r="I58" i="1" l="1"/>
  <c r="I119" i="1" s="1"/>
  <c r="I56" i="1"/>
  <c r="I117" i="1" s="1"/>
  <c r="I110" i="1" l="1"/>
  <c r="I45" i="1"/>
  <c r="I106" i="1" s="1"/>
  <c r="I112" i="1"/>
  <c r="I43" i="1"/>
  <c r="I104" i="1" s="1"/>
  <c r="I44" i="1"/>
  <c r="I105" i="1" s="1"/>
  <c r="I63" i="1"/>
  <c r="I124" i="1" s="1"/>
  <c r="I41" i="1" l="1"/>
  <c r="I102" i="1" s="1"/>
  <c r="I97" i="1"/>
  <c r="I34" i="1"/>
  <c r="I95" i="1" s="1"/>
  <c r="I33" i="1"/>
  <c r="I94" i="1" s="1"/>
  <c r="I32" i="1"/>
  <c r="I93" i="1" s="1"/>
  <c r="I30" i="1"/>
  <c r="I91" i="1" s="1"/>
  <c r="I29" i="1"/>
  <c r="I90" i="1" s="1"/>
  <c r="I24" i="1"/>
  <c r="I85" i="1" s="1"/>
  <c r="I23" i="1"/>
  <c r="I84" i="1" s="1"/>
  <c r="I19" i="1"/>
  <c r="I80" i="1" s="1"/>
  <c r="I18" i="1"/>
  <c r="I13" i="1" l="1"/>
  <c r="I79" i="1"/>
  <c r="I73" i="1" s="1"/>
  <c r="I31" i="1"/>
  <c r="I92" i="1" s="1"/>
  <c r="G226" i="1" l="1"/>
  <c r="I226" i="1" l="1"/>
</calcChain>
</file>

<file path=xl/sharedStrings.xml><?xml version="1.0" encoding="utf-8"?>
<sst xmlns="http://schemas.openxmlformats.org/spreadsheetml/2006/main" count="1293" uniqueCount="368">
  <si>
    <t>Утвержденная стоимость</t>
  </si>
  <si>
    <t>территориальной программы обязательного медицинского</t>
  </si>
  <si>
    <t>Виды и условия оказания медицинской помощи</t>
  </si>
  <si>
    <t>N строки</t>
  </si>
  <si>
    <t>Единица измерения</t>
  </si>
  <si>
    <t>Подушевые нормативы финансирования территориальной программы</t>
  </si>
  <si>
    <t>Стоимость территориальной программы по источникам ее финансового обеспечения</t>
  </si>
  <si>
    <t>руб.</t>
  </si>
  <si>
    <t>тыс. руб.</t>
  </si>
  <si>
    <t>в % к итогу</t>
  </si>
  <si>
    <t>за счет средств бюджета субъекта РФ</t>
  </si>
  <si>
    <t>за счет средств ОМС</t>
  </si>
  <si>
    <t>А</t>
  </si>
  <si>
    <t>Б</t>
  </si>
  <si>
    <t>III. Медицинская помощь в рамках территориальной программы ОМС:</t>
  </si>
  <si>
    <t>X</t>
  </si>
  <si>
    <t>вызов</t>
  </si>
  <si>
    <t>2. Первичная медико-санитарная помощь, за исключением медицинской реабилитации</t>
  </si>
  <si>
    <t>2.1. В амбулаторных условиях:</t>
  </si>
  <si>
    <t>комплексное посещение</t>
  </si>
  <si>
    <t>женщины</t>
  </si>
  <si>
    <t>мужчины</t>
  </si>
  <si>
    <t>посещения</t>
  </si>
  <si>
    <t>посещение</t>
  </si>
  <si>
    <t>обращение</t>
  </si>
  <si>
    <t>для проведения отдельных диагностических (лабораторных) исследований:</t>
  </si>
  <si>
    <t>исследования</t>
  </si>
  <si>
    <t>случай лечения</t>
  </si>
  <si>
    <t>случай госпитализации</t>
  </si>
  <si>
    <t>комплексные посещения</t>
  </si>
  <si>
    <t>посещений</t>
  </si>
  <si>
    <t>6.1.1 посещение по паллиативной медицинской помощи без учета посещений на дому патронажными бригадами (равно строке 53.1.1)</t>
  </si>
  <si>
    <t>6.1.2 посещения на дому выездными патронажными бригадами (равно строке 53.1.2)</t>
  </si>
  <si>
    <t>6.2. оказываемая в стационарных условиях (включая койки паллиативной медицинской помощи и койки сестринского ухода) (равно строке 53.2)</t>
  </si>
  <si>
    <t>койко-день</t>
  </si>
  <si>
    <t>6.3 оказываемая в условиях дневного стационара (равно строке 53.3)</t>
  </si>
  <si>
    <t>-</t>
  </si>
  <si>
    <t>8. Иные расходы (равно строке 55)</t>
  </si>
  <si>
    <t>из строки 20:</t>
  </si>
  <si>
    <t>1. Медицинская помощь, предоставляемая в рамках базовой программы ОМС застрахованным лицам (за счет субвенции ФОМС)</t>
  </si>
  <si>
    <t>1. Скорая, в том числе скорая специализированная, медицинская помощь</t>
  </si>
  <si>
    <t>2.1.1. для проведения профилактических медицинских осмотров</t>
  </si>
  <si>
    <t>33.1</t>
  </si>
  <si>
    <t>2.1.2. для проведения диспансеризации, всего, в том числе:</t>
  </si>
  <si>
    <t>33.2</t>
  </si>
  <si>
    <t>для проведения углубленной диспансеризации</t>
  </si>
  <si>
    <t>33.2.1</t>
  </si>
  <si>
    <t>2.1.3. для проведения диспансеризации для оценки репродуктивного здоровья женщин и мужчин</t>
  </si>
  <si>
    <t>33.3</t>
  </si>
  <si>
    <t>33.3.1</t>
  </si>
  <si>
    <t>33.3.2</t>
  </si>
  <si>
    <t>2.1.4. для посещений с иными целями</t>
  </si>
  <si>
    <t>33.4</t>
  </si>
  <si>
    <t>2.1.5. в неотложной форме</t>
  </si>
  <si>
    <t>33.5</t>
  </si>
  <si>
    <t>2.1.6. в связи с заболеваниями (обращений), всего, из них:</t>
  </si>
  <si>
    <t>33.6</t>
  </si>
  <si>
    <t>33.6.1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</si>
  <si>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</si>
  <si>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</si>
  <si>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</si>
  <si>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</si>
  <si>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молекулярно-генетическое исследование с целью диагностики онкологических заболеваний</t>
  </si>
  <si>
    <t>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</si>
  <si>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ОФЭКТ/КТ</t>
  </si>
  <si>
    <t>2.1.7. школа для больных с хроническими заболеваниями</t>
  </si>
  <si>
    <t>33.7</t>
  </si>
  <si>
    <t>школа сахарного диабета</t>
  </si>
  <si>
    <t>33.7.1</t>
  </si>
  <si>
    <t>2.1.8. диспансерное наблюдение, в том числе по поводу:</t>
  </si>
  <si>
    <t>33.8</t>
  </si>
  <si>
    <t>онкологических заболеваний</t>
  </si>
  <si>
    <t>33.8.1</t>
  </si>
  <si>
    <t>сахарного диабета</t>
  </si>
  <si>
    <t>болезней системы кровообращения</t>
  </si>
  <si>
    <t>2.1.9. посещения с профилактическими целями центров здоровья</t>
  </si>
  <si>
    <t>33.9</t>
  </si>
  <si>
    <t>3. В условиях дневных стационаров (первичная медико-санитарная помощь, специализированная медицинская помощь), за исключением медицинской реабилитации, в том числе:</t>
  </si>
  <si>
    <t>3.1. для медицинской помощи по профилю "онкология", в том числе:</t>
  </si>
  <si>
    <t>34.1</t>
  </si>
  <si>
    <t>3.2. для медицинской помощи при экстракорпоральном оплодотворении</t>
  </si>
  <si>
    <t>34.2</t>
  </si>
  <si>
    <t>3.3. для медицинской помощи больным с вирусным гепатитом C</t>
  </si>
  <si>
    <t>34.3</t>
  </si>
  <si>
    <t>3.4. высокотехнологичная медицинская помощь</t>
  </si>
  <si>
    <t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в том числе:</t>
  </si>
  <si>
    <t>4.1. медицинская помощь по профилю "онкология"</t>
  </si>
  <si>
    <t>35.1</t>
  </si>
  <si>
    <t>4.2. стентирование для больных с инфарктом миокарда медицинскими организациями (за исключением федеральных медицинских организаций)</t>
  </si>
  <si>
    <t>35.2</t>
  </si>
  <si>
    <t>4.3. имплантация частотно-адаптированного кардиостимулятора взрослым медицинскими организациями (за исключением федеральных медицинских организаций)</t>
  </si>
  <si>
    <t>35.3</t>
  </si>
  <si>
    <t>4.4. эндоваскулярная деструкция дополнительных проводящих путей и аритмогенных зон сердца</t>
  </si>
  <si>
    <t>35.4</t>
  </si>
  <si>
    <t>4.5. стентирование или эндартерэктомия медицинскими организациями (за исключением федеральных медицинских организаций)</t>
  </si>
  <si>
    <t>35.5</t>
  </si>
  <si>
    <t>4.6. высокотехнологичная медицинская помощь</t>
  </si>
  <si>
    <t>35.6</t>
  </si>
  <si>
    <t>5. Медицинская реабилитация:</t>
  </si>
  <si>
    <t>5.1 В амбулаторных условиях</t>
  </si>
  <si>
    <t>36.1</t>
  </si>
  <si>
    <t>5.2 В условиях дневных стационаров (первичная медико-санитарная помощь, специализированная медицинская помощь)</t>
  </si>
  <si>
    <t>36.2</t>
  </si>
  <si>
    <t>5.3 Специализированная, в том числе высокотехнологичная, медицинская помощь в условиях круглосуточного стационара</t>
  </si>
  <si>
    <t>36.3</t>
  </si>
  <si>
    <t>6. Расходы на ведение дела СМО</t>
  </si>
  <si>
    <t>2. Медицинская помощь по видам и заболеваниям, установленным базовой программой (за счет межбюджетных трансфертов бюджета субъекта Российской Федерации и прочих поступлений):</t>
  </si>
  <si>
    <t>41.1</t>
  </si>
  <si>
    <t>41.2</t>
  </si>
  <si>
    <t>41.2.1</t>
  </si>
  <si>
    <t>41.3</t>
  </si>
  <si>
    <t>41.3.1</t>
  </si>
  <si>
    <t>41.3.2</t>
  </si>
  <si>
    <t>41.4</t>
  </si>
  <si>
    <t>41.5</t>
  </si>
  <si>
    <t>41.6</t>
  </si>
  <si>
    <t>41.6.1</t>
  </si>
  <si>
    <t>41.6.1.1</t>
  </si>
  <si>
    <t>41.6.1.2</t>
  </si>
  <si>
    <t>41.6.1.3</t>
  </si>
  <si>
    <t>41.6.1.4</t>
  </si>
  <si>
    <t>41.6.1.5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</si>
  <si>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</si>
  <si>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41.6.1.6</t>
  </si>
  <si>
    <t>41.6.1.7</t>
  </si>
  <si>
    <t>41.6.1.8</t>
  </si>
  <si>
    <t>41.7</t>
  </si>
  <si>
    <t>41.7.1</t>
  </si>
  <si>
    <t>41.8</t>
  </si>
  <si>
    <t>41.8.1</t>
  </si>
  <si>
    <t>41.8.2</t>
  </si>
  <si>
    <t>41.8.3</t>
  </si>
  <si>
    <t>41.9</t>
  </si>
  <si>
    <t>42.1</t>
  </si>
  <si>
    <t>42.2</t>
  </si>
  <si>
    <t>42.3</t>
  </si>
  <si>
    <t>42.4</t>
  </si>
  <si>
    <t>43.1</t>
  </si>
  <si>
    <t>43.2</t>
  </si>
  <si>
    <t>43.3</t>
  </si>
  <si>
    <t>43.4</t>
  </si>
  <si>
    <t>43.5</t>
  </si>
  <si>
    <t>43.6</t>
  </si>
  <si>
    <t>44.1</t>
  </si>
  <si>
    <t>44.2</t>
  </si>
  <si>
    <t>44.3</t>
  </si>
  <si>
    <t>7. Расходы на ведение дела СМО</t>
  </si>
  <si>
    <t>3. Медицинская помощь по видам и заболеваниям, не установленным базовой программой:</t>
  </si>
  <si>
    <t>49.1</t>
  </si>
  <si>
    <t>49.2</t>
  </si>
  <si>
    <t>49.2.1</t>
  </si>
  <si>
    <t>49.3</t>
  </si>
  <si>
    <t>49.3.1</t>
  </si>
  <si>
    <t>49.3.2</t>
  </si>
  <si>
    <t>49.4</t>
  </si>
  <si>
    <t>49.5</t>
  </si>
  <si>
    <t>49.6</t>
  </si>
  <si>
    <t>49.6.1</t>
  </si>
  <si>
    <t>49.6.1.1</t>
  </si>
  <si>
    <t>49.6.1.2</t>
  </si>
  <si>
    <t>49.6.1.3</t>
  </si>
  <si>
    <t>49.6.1.4</t>
  </si>
  <si>
    <t>49.6.1.5</t>
  </si>
  <si>
    <t>49.6.1.6</t>
  </si>
  <si>
    <t>49.6.1.7</t>
  </si>
  <si>
    <t>49.6.1.8</t>
  </si>
  <si>
    <t>49.7</t>
  </si>
  <si>
    <t>49.7.1</t>
  </si>
  <si>
    <t>49.8</t>
  </si>
  <si>
    <t>49.8.1</t>
  </si>
  <si>
    <t>49.8.2</t>
  </si>
  <si>
    <t>49.8.3</t>
  </si>
  <si>
    <t>49.9</t>
  </si>
  <si>
    <t>50.1</t>
  </si>
  <si>
    <t>50.2</t>
  </si>
  <si>
    <t>50.3</t>
  </si>
  <si>
    <t>50.4</t>
  </si>
  <si>
    <t>51.1</t>
  </si>
  <si>
    <t>51.2</t>
  </si>
  <si>
    <t>51.3</t>
  </si>
  <si>
    <t>51.4</t>
  </si>
  <si>
    <t>51.5</t>
  </si>
  <si>
    <t>51.6</t>
  </si>
  <si>
    <t>52.1</t>
  </si>
  <si>
    <t>52.2</t>
  </si>
  <si>
    <t>52.3</t>
  </si>
  <si>
    <t>53.1</t>
  </si>
  <si>
    <t>6.1.1 посещение по паллиативной медицинской помощи без учета посещений на дому патронажными бригадами</t>
  </si>
  <si>
    <t>53.1.1</t>
  </si>
  <si>
    <t>6.1.2 посещения на дому выездными патронажными бригадами</t>
  </si>
  <si>
    <t>53.1.2</t>
  </si>
  <si>
    <t>6.2. оказываемая в стационарных условиях (включая койки паллиативной медицинской помощи и койки сестринского ухода)</t>
  </si>
  <si>
    <t>53.2</t>
  </si>
  <si>
    <t>6.3 оказываемая в условиях дневного стационара</t>
  </si>
  <si>
    <t>53.3</t>
  </si>
  <si>
    <t>8. Иные расходы</t>
  </si>
  <si>
    <t xml:space="preserve">Объем медицинской помощи в расчете на одного жителя (норматив объемов предоставления </t>
  </si>
  <si>
    <t xml:space="preserve">Стоимость единицы объема медицинской помощи (норматив финансовых затрат на единицу объема </t>
  </si>
  <si>
    <t>23.1</t>
  </si>
  <si>
    <t>23.2</t>
  </si>
  <si>
    <t>23.2.1</t>
  </si>
  <si>
    <t>23.3</t>
  </si>
  <si>
    <t>23.3.1</t>
  </si>
  <si>
    <t>23.3.2</t>
  </si>
  <si>
    <t>23.4</t>
  </si>
  <si>
    <t>23.5</t>
  </si>
  <si>
    <t>23.6</t>
  </si>
  <si>
    <t>23.7</t>
  </si>
  <si>
    <t>23.7.1</t>
  </si>
  <si>
    <t>23.8</t>
  </si>
  <si>
    <t>23.8.1</t>
  </si>
  <si>
    <t>23.9</t>
  </si>
  <si>
    <t>24.1</t>
  </si>
  <si>
    <t>24.2</t>
  </si>
  <si>
    <t>24.3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</si>
  <si>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</si>
  <si>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</si>
  <si>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</si>
  <si>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</si>
  <si>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</si>
  <si>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</si>
  <si>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</si>
  <si>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</si>
  <si>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</si>
  <si>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27.1</t>
  </si>
  <si>
    <t>27.2</t>
  </si>
  <si>
    <t>27.3</t>
  </si>
  <si>
    <t>27.4</t>
  </si>
  <si>
    <t>27.5</t>
  </si>
  <si>
    <t>коэф диф-ции</t>
  </si>
  <si>
    <t>числ ЗЛ</t>
  </si>
  <si>
    <t>Приложение 2</t>
  </si>
  <si>
    <t>к Территориальной программе</t>
  </si>
  <si>
    <t>Х</t>
  </si>
  <si>
    <t>страхования города Байконур по видам</t>
  </si>
  <si>
    <t>и условиям оказания медицинской помощи на 2026 год</t>
  </si>
  <si>
    <t>2.1.6.1. консультация с применением телемедицинских технологий при дистанционном взаимодействии медицинских работников между собой</t>
  </si>
  <si>
    <t>2.1.6.2. 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</si>
  <si>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консультаций</t>
  </si>
  <si>
    <t>2.1. В амбулаторных условиях, том числе:</t>
  </si>
  <si>
    <t>2.1.7. Проведение отдельных диагностических (лабораторных) исследований (медицинских услуг):</t>
  </si>
  <si>
    <t>2.1.7.9. неинвазивное пренатальное тестирование (определение внеклеточной ДНК плода по крови матери)</t>
  </si>
  <si>
    <t>2.1.7.10. определение РНК вируса гепатита С (Hepatitis C virus) в крови методом ПЦР</t>
  </si>
  <si>
    <t>2.1.7.11. лабораторная диагностика для пациентов с хроническим вирусным гепатитом С (оценка стадии фиброза, определение генотипа ВГС)</t>
  </si>
  <si>
    <t>2.1.10. Дистанционное наблюдение за состоянием здоровья пациентов, в том числе:</t>
  </si>
  <si>
    <t>2.1.10.1. пациентов с сахарным диабетом</t>
  </si>
  <si>
    <t>2.1.10.2. пациентов с артериальной гипертензией</t>
  </si>
  <si>
    <t>4.6. трансплантация почки</t>
  </si>
  <si>
    <t>23.6.1</t>
  </si>
  <si>
    <t>23.6.2</t>
  </si>
  <si>
    <t>23.11</t>
  </si>
  <si>
    <t>23.7.2</t>
  </si>
  <si>
    <t>23.7.3</t>
  </si>
  <si>
    <t>23.7.4</t>
  </si>
  <si>
    <t>23.7.5</t>
  </si>
  <si>
    <t>23.7.6</t>
  </si>
  <si>
    <t>23.7.7</t>
  </si>
  <si>
    <t>23.7.8</t>
  </si>
  <si>
    <t>23.7.9</t>
  </si>
  <si>
    <t>23.7.10</t>
  </si>
  <si>
    <t>23.7.11</t>
  </si>
  <si>
    <t>23.10</t>
  </si>
  <si>
    <t>23.10.1</t>
  </si>
  <si>
    <t>23.10.2</t>
  </si>
  <si>
    <t>23.9.1</t>
  </si>
  <si>
    <t>23.9.2</t>
  </si>
  <si>
    <t>23.9.3</t>
  </si>
  <si>
    <t>33.6.2</t>
  </si>
  <si>
    <t>33.7.2</t>
  </si>
  <si>
    <t>33.7.3</t>
  </si>
  <si>
    <t>33.7.4</t>
  </si>
  <si>
    <t>33.7.5</t>
  </si>
  <si>
    <t>33.7.6</t>
  </si>
  <si>
    <t>33.7.7</t>
  </si>
  <si>
    <t>33.7.8</t>
  </si>
  <si>
    <t>33.7.9</t>
  </si>
  <si>
    <t>33.7.10</t>
  </si>
  <si>
    <t>33.7.11</t>
  </si>
  <si>
    <t>33.9.1</t>
  </si>
  <si>
    <t>33.9.2</t>
  </si>
  <si>
    <t>33.9.3</t>
  </si>
  <si>
    <t>33.10</t>
  </si>
  <si>
    <t>33.10.1</t>
  </si>
  <si>
    <t>33.10.2</t>
  </si>
  <si>
    <t>33.11</t>
  </si>
  <si>
    <t>2.1.1. посещения в рамках проведения профилактических медицинских осмотров</t>
  </si>
  <si>
    <t xml:space="preserve">2.1.2.1. для проведения углубленной диспансеризации </t>
  </si>
  <si>
    <t>2.1.3. Диспансеризация для оценки репродуктивного здоровья женщин и мужчин</t>
  </si>
  <si>
    <t>2.1.4. Посещения с иными целями</t>
  </si>
  <si>
    <t xml:space="preserve">2.1.5. Посещения по неотложной помощи </t>
  </si>
  <si>
    <t xml:space="preserve">2.1.7.1. компьютерная томография </t>
  </si>
  <si>
    <t xml:space="preserve">2.1.7.2. магнитно-резонансная томография </t>
  </si>
  <si>
    <t>2.1.7.3. ультразвуковое исследование сердечно-сосудистой системы</t>
  </si>
  <si>
    <t>2.1.7.4. эндоскопическое диагностическое исследование</t>
  </si>
  <si>
    <t xml:space="preserve">2.1.7.5. молекулярно-генетическое исследование с целью диагностики онкологических заболеваний </t>
  </si>
  <si>
    <t xml:space="preserve">2.1.7.6. 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 </t>
  </si>
  <si>
    <t>2.1.7.8. ОФЭКТ/КТ/сцинтиграфия</t>
  </si>
  <si>
    <t xml:space="preserve">2.1.8. Школа для больных с хроническими заболеваниями, школ для беременных и по вопросам грудного вскармливания, в том числе: </t>
  </si>
  <si>
    <t xml:space="preserve">2.1.8.1. школа сахарного диабета </t>
  </si>
  <si>
    <t xml:space="preserve">2.1.9.1. онкологических заболеваний </t>
  </si>
  <si>
    <t>2.1.9.2. сахарного диабета</t>
  </si>
  <si>
    <t>2.1.9.3. болезней системы кровообращения</t>
  </si>
  <si>
    <t>2.1.11. Посещения с профилактическими целями центров здоровья, включая диспансерное наблюдение</t>
  </si>
  <si>
    <t xml:space="preserve">4.5. 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 </t>
  </si>
  <si>
    <t>5.1. в амбулаторных условиях</t>
  </si>
  <si>
    <t>2.1.6. Обращения в связи с заболеваниями - всего, из них:</t>
  </si>
  <si>
    <t>2.1.9. Диспансерное наблюдение, в том числе по поводу:</t>
  </si>
  <si>
    <r>
      <rPr>
        <sz val="12"/>
        <rFont val="Times New Roman"/>
        <family val="1"/>
        <charset val="204"/>
      </rPr>
      <t xml:space="preserve">1. </t>
    </r>
    <r>
      <rPr>
        <sz val="11"/>
        <rFont val="Times New Roman"/>
        <family val="1"/>
        <charset val="204"/>
      </rPr>
      <t>Скорая, в том числе скорая специализированная, медицинская помощь (сумма строк 31 + 39 + 47)</t>
    </r>
  </si>
  <si>
    <r>
      <rPr>
        <sz val="12"/>
        <rFont val="Times New Roman"/>
        <family val="1"/>
        <charset val="204"/>
      </rPr>
      <t>2.</t>
    </r>
    <r>
      <rPr>
        <sz val="11"/>
        <rFont val="Times New Roman"/>
        <family val="1"/>
        <charset val="204"/>
      </rPr>
      <t xml:space="preserve"> Первичная медико-санитарная помощь, за исключением медицинской реабилитации</t>
    </r>
  </si>
  <si>
    <t>2.1.1. посещения в рамках проведения профилактических медицинских осмотров (сумма строк 33.1 + 41.1 + 49.1)</t>
  </si>
  <si>
    <t>2.1.2.1. для проведения углубленной диспансеризации (сумма строк 33.2.1 + 41.2.1 + 49.2.1)</t>
  </si>
  <si>
    <t>2.1.4. Посещения с иными целями (сумма строк 33.4 + 41.4 + 49.4)</t>
  </si>
  <si>
    <t>2.1.5. Посещения по неотложной помощи (сумма строк 33.5 + 41.5 + 49.5)</t>
  </si>
  <si>
    <t>2.1.6. Обращения в связи с заболеваниями - всего (сумма строк 33.6 + 41.6 + 49.6), из них:</t>
  </si>
  <si>
    <t>2.1.7.1. компьютерная томография (сумма строк 33.6.1.1 + 41.6.1.1 + 49.6.1.1)</t>
  </si>
  <si>
    <t>2.1.7.2. магнитно-резонансная томография (сумма строк 33.6.1.2 + 41.6.1.2 + 49.6.1.2)</t>
  </si>
  <si>
    <t>2.1.7.3. ультразвуковое исследование сердечно-сосудистой системы (сумма строк 33.6.1.3 + 41.6.1.3 + 49.6.1.3)</t>
  </si>
  <si>
    <t>2.1.7.4. эндоскопическое диагностическое исследование (сумма строк 33.6.1.4 + 41.6.1.4 + 49.6.1.4)</t>
  </si>
  <si>
    <t>2.1.7.5. молекулярно-генетическое исследование с целью диагностики онкологических заболеваний (сумма строк 33.6.1.5 + 41.6.1.5 + 49.6.1.5)</t>
  </si>
  <si>
    <t>2.1.7.6. 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 (сумма строк 33.6.1.6 + 41.6.1.6 + 49.6.1.6)</t>
  </si>
  <si>
    <t>2.1.7.8. ОФЭКТ/КТ/сцинтиграфия (сумма строк 33.6.1.8 + 41.6.1.8 + 49.6.1.8)</t>
  </si>
  <si>
    <t>2.1.8.1. школа сахарного диабета (сумма строк 33.7.1 + 41.7.1 + 49.7.1)</t>
  </si>
  <si>
    <t>2.1.9.1. онкологических заболеваний (сумма строк 33.8.1 + 41.8.1 + 49.8.1)</t>
  </si>
  <si>
    <t>2.1.9.2. сахарного диабета (сумма строк 33.8.2 + 41.8.2 + 49.8.2)</t>
  </si>
  <si>
    <t>2.1.9.3. болезней системы кровообращения (сумма строк 33.8.3 + 41.8.3 + 49.8.3)</t>
  </si>
  <si>
    <t>2.1.11. Посещения с профилактическими целями центров здоровья, включая диспансерное наблюдение (сумма строк 33.9 + 41.9 + 49.9)</t>
  </si>
  <si>
    <r>
      <rPr>
        <sz val="12"/>
        <rFont val="Times New Roman"/>
        <family val="1"/>
        <charset val="204"/>
      </rPr>
      <t>3.</t>
    </r>
    <r>
      <rPr>
        <sz val="11"/>
        <rFont val="Times New Roman"/>
        <family val="1"/>
        <charset val="204"/>
      </rPr>
      <t xml:space="preserve"> В условиях дневных стационаров (первичная медико-санитарная помощь, специализированная медицинская помощь), за исключением медицинской реабилитации, - всего (сумма строк 34 + 42 + 50), в том числе:</t>
    </r>
  </si>
  <si>
    <r>
      <rPr>
        <sz val="12"/>
        <rFont val="Times New Roman"/>
        <family val="1"/>
        <charset val="204"/>
      </rPr>
      <t>4.</t>
    </r>
    <r>
      <rPr>
        <sz val="11"/>
        <rFont val="Times New Roman"/>
        <family val="1"/>
        <charset val="204"/>
      </rPr>
      <t xml:space="preserve">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- всего (сумма строк 35 + 43 + 51) в том числе:</t>
    </r>
  </si>
  <si>
    <t>4.4. эндоваскулярная деструкция дополнительных проводящих путей и аритмогенных зон сердца (сумма строк 35.4 + 43.4 + 51.4)</t>
  </si>
  <si>
    <t>4.5. 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 (сумма строк 35.5 + 43.5 + 51.5)</t>
  </si>
  <si>
    <r>
      <rPr>
        <sz val="12"/>
        <rFont val="Times New Roman"/>
        <family val="1"/>
        <charset val="204"/>
      </rPr>
      <t>5.</t>
    </r>
    <r>
      <rPr>
        <sz val="11"/>
        <rFont val="Times New Roman"/>
        <family val="1"/>
        <charset val="204"/>
      </rPr>
      <t xml:space="preserve"> Медицинская реабилитация (сумма строк 36 + 44 + 52):</t>
    </r>
  </si>
  <si>
    <t>5.1. в амбулаторных условиях (сумма строк 36.1 + 44.1 + 52.1)</t>
  </si>
  <si>
    <t>5.2. в условиях дневных стационаров (первичная медико-санитарная помощь, специализированная медицинская помощь) - всего (сумма строк 36.2 + 44.2 + 52.2), в том числе:</t>
  </si>
  <si>
    <t>5.3. в условиях круглосуточного стационара (специализированная, в том числе высокотехнологичная, медицинская помощь) - всего (сумма строк 36.3 + 44.3 + 52.3), в том числе:</t>
  </si>
  <si>
    <t>7. Расходы на ведение дела СМО (сумма строк 45 + 54)</t>
  </si>
  <si>
    <r>
      <rPr>
        <sz val="12"/>
        <rFont val="Times New Roman"/>
        <family val="1"/>
        <charset val="204"/>
      </rPr>
      <t xml:space="preserve">1. </t>
    </r>
    <r>
      <rPr>
        <sz val="11"/>
        <rFont val="Times New Roman"/>
        <family val="1"/>
        <charset val="204"/>
      </rPr>
      <t>Скорая, в том числе, скорая специализированная медицинская помощь</t>
    </r>
  </si>
  <si>
    <r>
      <rPr>
        <sz val="12"/>
        <rFont val="Times New Roman"/>
        <family val="1"/>
        <charset val="204"/>
      </rPr>
      <t>3.</t>
    </r>
    <r>
      <rPr>
        <sz val="11"/>
        <rFont val="Times New Roman"/>
        <family val="1"/>
        <charset val="204"/>
      </rPr>
      <t xml:space="preserve"> В условиях дневных стационаров (первичная медико-санитарная помощь, специализированная медицинская помощь), за исключением медицинской реабилитации, - всего, в том числе:</t>
    </r>
  </si>
  <si>
    <r>
      <rPr>
        <sz val="12"/>
        <rFont val="Times New Roman"/>
        <family val="1"/>
        <charset val="204"/>
      </rPr>
      <t>4.</t>
    </r>
    <r>
      <rPr>
        <sz val="11"/>
        <rFont val="Times New Roman"/>
        <family val="1"/>
        <charset val="204"/>
      </rPr>
      <t xml:space="preserve">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- всего, в том числе:</t>
    </r>
  </si>
  <si>
    <r>
      <rPr>
        <sz val="12"/>
        <rFont val="Times New Roman"/>
        <family val="1"/>
        <charset val="204"/>
      </rPr>
      <t>5.</t>
    </r>
    <r>
      <rPr>
        <sz val="11"/>
        <rFont val="Times New Roman"/>
        <family val="1"/>
        <charset val="204"/>
      </rPr>
      <t xml:space="preserve"> Медицинская реабилитация:</t>
    </r>
  </si>
  <si>
    <t>________________________</t>
  </si>
  <si>
    <t>2.1.3. Диспансеризация по оценке репродуктивного здоровья женщин и мужчин (сумма строк 33.3 + 41.3 + 49.3)</t>
  </si>
  <si>
    <t>2.1.7.7. ПЭТ/КТ (сумма строк 33.6.1.7 + 41.6.1.7 + 49.6.1.7)</t>
  </si>
  <si>
    <t>2.1.7.10. определение РНК-вируса гепатита С (Hepatitis C virus) в крови методом ПЦР</t>
  </si>
  <si>
    <t>2.1.8. Школа для больных с хроническими заболеваниями, школа для беременных и по вопросам грудного вскармливания, в том числе: (сумма строк 33.7 + 41.7 + 49.7)</t>
  </si>
  <si>
    <t>3.1. для оказания медицинской помощи по профилю "онкология" (сумма строк 34.1 + 42.1 + 50.1)</t>
  </si>
  <si>
    <t>3.2. для оказания медицинской помощи при экстракорпоральном оплодотворении (сумма строк 34.2 + 42.2 + 50.2)</t>
  </si>
  <si>
    <t>3.3. для оказания медицинской помощи больным с вирусным гепатитом C медицинскими организациями (сумма строк 34.3 + 42.3 + 50.3)</t>
  </si>
  <si>
    <t>4.1. для оказания медицинской помощи по профилю "онкология" (сумма строк 35.1 + 43.1 + 51.1)</t>
  </si>
  <si>
    <t>4.2. стентирование коронарных артерий медицинскими организациями (сумма строк 35.2 + 43.2 + 51.2)</t>
  </si>
  <si>
    <t>4.3. имплантация частотно-адаптированного кардиостимулятора взрослым медицинскими организациями  (сумма строк 35.3 + 43.3 + 51.3)</t>
  </si>
  <si>
    <t xml:space="preserve">3.1. для оказания медицинской помощи по профилю "онкология" </t>
  </si>
  <si>
    <t>3.2. для оказания медицинской помощи при экстракорпоральном оплодотворении</t>
  </si>
  <si>
    <t>3.3. для оказания медицинской помощи больным с вирусным гепатитом C медицинскими организациями</t>
  </si>
  <si>
    <t>4.1. для оказания медицинской помощи по профилю "онкология"</t>
  </si>
  <si>
    <t>4.2. стентирование коронарных артерий медицинскими организациями</t>
  </si>
  <si>
    <t>4.3. имплантация частотно-адаптированного кардиостимулятора взрослым медицинскими организациями</t>
  </si>
  <si>
    <t xml:space="preserve">5.2. в условиях дневных стационаров (первичная медико-санитарная помощь, специализированная медицинская помощь) </t>
  </si>
  <si>
    <t xml:space="preserve">5.3. в условиях круглосуточного стационара (специализированная, в том числе высокотехнологичная, медицинская помощь) </t>
  </si>
  <si>
    <t>ПЭТ/КТ при онкологических заболеваниях</t>
  </si>
  <si>
    <t>2.1.7.7. ПЭТ/КТ</t>
  </si>
  <si>
    <t>2.1.2. посещения в рамках проведения диспансеризации* всего, в том числе:</t>
  </si>
  <si>
    <t>ИТОГО</t>
  </si>
  <si>
    <t xml:space="preserve">&lt;1&gt; Нормативы объема медицинской помощи и финансовых затрат включают в себя в том числе объем диспансеризации (не менее 0,000078 комплексного посещения) и диспансерного наблюдения детей (не менее 0,000157 комплексного посещения), проживающих в организациях социального обслуживания (детских домах-интернатах), предоставляющих социальные услуги в стационарной форме. Субъект Российской Федерации вправе корректировать размер территориального норматива объема медицинской помощи с учетом реальной потребности населения. Территориальный норматив финансовых затрат на 2026 - 2028 годы субъект Российской Федерации устанавливает самостоятельно на основе порядка, установленного Минздравом России с учетом возраста.
Средний норматив финансовых затрат на одно комплексное посещение в рамках диспансерного наблюдения работающих граждан составляет в 2026 году 3113,5 рубля, в 2027 году - 3336,1 рубля, в 2028 году - 3557,1 рубля.
</t>
  </si>
  <si>
    <t>6.1 первичная медицинская помощь, в том числе доврачебная и врачебная, всего, в том числе:</t>
  </si>
  <si>
    <t>6. паллиативная медицинская помощь</t>
  </si>
  <si>
    <t>2.1.2. посещения в рамках проведения диспансеризации&lt;1&gt; всего (сумма строк 33.2 + 41.2 + 49.2), в том числе:</t>
  </si>
  <si>
    <t>2.1.9. Диспансерное наблюдение&lt;1&gt; (сумма строк 33.8 + 41.8 + 49.8), в том числе по поводу:</t>
  </si>
  <si>
    <t>6.1 первичная медицинская помощь, в том числе доврачебная и врачебная, всего (равно строке 53.1),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</si>
</sst>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abSelected="1" topLeftCell="A221" zoomScale="90" zoomScaleNormal="90" workbookViewId="0">
      <selection activeCell="A242" sqref="A242:A243"/>
    </sheetView>
  </sheetViews>
  <sheetFormatPr defaultColWidth="9.140625" defaultRowHeight="15" x14ac:dyDescent="0.25"/>
  <cols>
    <col min="1" max="1" width="59.85546875" style="3" customWidth="1"/>
    <col min="2" max="2" width="10.140625" style="3" customWidth="1"/>
    <col min="3" max="3" width="15.5703125" style="3" customWidth="1"/>
    <col min="4" max="4" width="17.5703125" style="4" customWidth="1"/>
    <col min="5" max="5" width="13.5703125" style="5" customWidth="1"/>
    <col min="6" max="6" width="11.5703125" style="5" customWidth="1"/>
    <col min="7" max="7" width="11.42578125" style="5" bestFit="1" customWidth="1"/>
    <col min="8" max="8" width="9.140625" style="5"/>
    <col min="9" max="9" width="11.42578125" style="5" bestFit="1" customWidth="1"/>
    <col min="10" max="10" width="10.85546875" style="5" customWidth="1"/>
    <col min="11" max="11" width="10.85546875" style="6" customWidth="1"/>
    <col min="12" max="16384" width="9.140625" style="3"/>
  </cols>
  <sheetData>
    <row r="1" spans="1:12" x14ac:dyDescent="0.25">
      <c r="H1" s="27" t="s">
        <v>231</v>
      </c>
      <c r="I1" s="27"/>
      <c r="J1" s="27"/>
    </row>
    <row r="2" spans="1:12" x14ac:dyDescent="0.25">
      <c r="H2" s="27" t="s">
        <v>232</v>
      </c>
      <c r="I2" s="27"/>
      <c r="J2" s="27"/>
    </row>
    <row r="4" spans="1:12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</row>
    <row r="5" spans="1:12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</row>
    <row r="6" spans="1:12" x14ac:dyDescent="0.25">
      <c r="A6" s="28" t="s">
        <v>234</v>
      </c>
      <c r="B6" s="28"/>
      <c r="C6" s="28"/>
      <c r="D6" s="28"/>
      <c r="E6" s="28"/>
      <c r="F6" s="28"/>
      <c r="G6" s="28"/>
      <c r="H6" s="28"/>
      <c r="I6" s="28"/>
      <c r="J6" s="28"/>
    </row>
    <row r="7" spans="1:12" x14ac:dyDescent="0.25">
      <c r="A7" s="28" t="s">
        <v>235</v>
      </c>
      <c r="B7" s="28"/>
      <c r="C7" s="28"/>
      <c r="D7" s="28"/>
      <c r="E7" s="28"/>
      <c r="F7" s="28"/>
      <c r="G7" s="28"/>
      <c r="H7" s="28"/>
      <c r="I7" s="28"/>
      <c r="J7" s="28"/>
    </row>
    <row r="9" spans="1:12" ht="87.75" customHeight="1" x14ac:dyDescent="0.25">
      <c r="A9" s="26" t="s">
        <v>2</v>
      </c>
      <c r="B9" s="26" t="s">
        <v>3</v>
      </c>
      <c r="C9" s="26" t="s">
        <v>4</v>
      </c>
      <c r="D9" s="18" t="s">
        <v>196</v>
      </c>
      <c r="E9" s="26" t="s">
        <v>197</v>
      </c>
      <c r="F9" s="26" t="s">
        <v>5</v>
      </c>
      <c r="G9" s="26"/>
      <c r="H9" s="26" t="s">
        <v>6</v>
      </c>
      <c r="I9" s="26"/>
      <c r="J9" s="26"/>
    </row>
    <row r="10" spans="1:12" x14ac:dyDescent="0.25">
      <c r="A10" s="26"/>
      <c r="B10" s="26"/>
      <c r="C10" s="26"/>
      <c r="D10" s="18"/>
      <c r="E10" s="26"/>
      <c r="F10" s="26" t="s">
        <v>7</v>
      </c>
      <c r="G10" s="26"/>
      <c r="H10" s="26" t="s">
        <v>8</v>
      </c>
      <c r="I10" s="26"/>
      <c r="J10" s="26" t="s">
        <v>9</v>
      </c>
    </row>
    <row r="11" spans="1:12" ht="105" customHeight="1" x14ac:dyDescent="0.25">
      <c r="A11" s="26"/>
      <c r="B11" s="26"/>
      <c r="C11" s="26"/>
      <c r="D11" s="18"/>
      <c r="E11" s="26"/>
      <c r="F11" s="7" t="s">
        <v>10</v>
      </c>
      <c r="G11" s="7" t="s">
        <v>11</v>
      </c>
      <c r="H11" s="7" t="s">
        <v>10</v>
      </c>
      <c r="I11" s="7" t="s">
        <v>11</v>
      </c>
      <c r="J11" s="26"/>
    </row>
    <row r="12" spans="1:12" x14ac:dyDescent="0.25">
      <c r="A12" s="7" t="s">
        <v>12</v>
      </c>
      <c r="B12" s="7" t="s">
        <v>13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</row>
    <row r="13" spans="1:12" ht="30" x14ac:dyDescent="0.25">
      <c r="A13" s="8" t="s">
        <v>14</v>
      </c>
      <c r="B13" s="7">
        <v>20</v>
      </c>
      <c r="C13" s="8"/>
      <c r="D13" s="2" t="s">
        <v>15</v>
      </c>
      <c r="E13" s="7" t="s">
        <v>15</v>
      </c>
      <c r="F13" s="7" t="s">
        <v>15</v>
      </c>
      <c r="G13" s="1">
        <f>G14+G17+G18+G20+G23+G24+G25+G28+G40+G42+G46+G49+G50+G54+G62+G63+G64+G71+0.01</f>
        <v>27792.18498269562</v>
      </c>
      <c r="H13" s="7" t="s">
        <v>15</v>
      </c>
      <c r="I13" s="1">
        <f>I14+I17+I18+I20+I23+I24+I25+I28+I40+I42+I46+I49+I50+I54+I62+I63+I64+I71</f>
        <v>646307.09922258672</v>
      </c>
      <c r="J13" s="9">
        <v>100</v>
      </c>
    </row>
    <row r="14" spans="1:12" ht="30.75" x14ac:dyDescent="0.25">
      <c r="A14" s="8" t="s">
        <v>307</v>
      </c>
      <c r="B14" s="7">
        <v>21</v>
      </c>
      <c r="C14" s="7" t="s">
        <v>16</v>
      </c>
      <c r="D14" s="2">
        <v>0.24897</v>
      </c>
      <c r="E14" s="1">
        <v>6528.51</v>
      </c>
      <c r="F14" s="7" t="s">
        <v>15</v>
      </c>
      <c r="G14" s="1">
        <f>D14*E14-0.001</f>
        <v>1625.4021347</v>
      </c>
      <c r="H14" s="7" t="s">
        <v>15</v>
      </c>
      <c r="I14" s="1">
        <f>G14*Лист2!B2/1000</f>
        <v>37798.726642448499</v>
      </c>
      <c r="J14" s="7" t="s">
        <v>15</v>
      </c>
    </row>
    <row r="15" spans="1:12" ht="30.75" x14ac:dyDescent="0.25">
      <c r="A15" s="8" t="s">
        <v>308</v>
      </c>
      <c r="B15" s="7">
        <v>22</v>
      </c>
      <c r="C15" s="7" t="s">
        <v>15</v>
      </c>
      <c r="D15" s="2" t="s">
        <v>15</v>
      </c>
      <c r="E15" s="1" t="s">
        <v>15</v>
      </c>
      <c r="F15" s="7" t="s">
        <v>15</v>
      </c>
      <c r="G15" s="1" t="s">
        <v>15</v>
      </c>
      <c r="H15" s="7" t="s">
        <v>15</v>
      </c>
      <c r="I15" s="7" t="s">
        <v>15</v>
      </c>
      <c r="J15" s="7" t="s">
        <v>15</v>
      </c>
      <c r="L15" s="10"/>
    </row>
    <row r="16" spans="1:12" x14ac:dyDescent="0.25">
      <c r="A16" s="8" t="s">
        <v>239</v>
      </c>
      <c r="B16" s="7">
        <v>23</v>
      </c>
      <c r="C16" s="7" t="s">
        <v>15</v>
      </c>
      <c r="D16" s="2" t="s">
        <v>15</v>
      </c>
      <c r="E16" s="1" t="s">
        <v>15</v>
      </c>
      <c r="F16" s="7" t="s">
        <v>15</v>
      </c>
      <c r="G16" s="1" t="s">
        <v>233</v>
      </c>
      <c r="H16" s="7" t="s">
        <v>15</v>
      </c>
      <c r="I16" s="7" t="s">
        <v>15</v>
      </c>
      <c r="J16" s="7" t="s">
        <v>15</v>
      </c>
    </row>
    <row r="17" spans="1:10" ht="30" x14ac:dyDescent="0.25">
      <c r="A17" s="8" t="s">
        <v>309</v>
      </c>
      <c r="B17" s="11" t="s">
        <v>198</v>
      </c>
      <c r="C17" s="7" t="s">
        <v>19</v>
      </c>
      <c r="D17" s="2">
        <v>0.24817800000000001</v>
      </c>
      <c r="E17" s="1">
        <v>3342.21</v>
      </c>
      <c r="F17" s="7" t="s">
        <v>15</v>
      </c>
      <c r="G17" s="1">
        <f>D17*E17-0.002</f>
        <v>829.4609933800001</v>
      </c>
      <c r="H17" s="7" t="s">
        <v>15</v>
      </c>
      <c r="I17" s="1">
        <f>G17*Лист2!B2/1000</f>
        <v>19289.115401051902</v>
      </c>
      <c r="J17" s="7" t="s">
        <v>15</v>
      </c>
    </row>
    <row r="18" spans="1:10" ht="30" x14ac:dyDescent="0.25">
      <c r="A18" s="8" t="s">
        <v>365</v>
      </c>
      <c r="B18" s="11" t="s">
        <v>199</v>
      </c>
      <c r="C18" s="7" t="s">
        <v>19</v>
      </c>
      <c r="D18" s="2">
        <v>0.41967100000000002</v>
      </c>
      <c r="E18" s="1">
        <v>3997.44</v>
      </c>
      <c r="F18" s="7" t="s">
        <v>15</v>
      </c>
      <c r="G18" s="1">
        <f t="shared" ref="G18:G43" si="0">D18*E18</f>
        <v>1677.6096422400001</v>
      </c>
      <c r="H18" s="7" t="s">
        <v>15</v>
      </c>
      <c r="I18" s="1">
        <f>G18*Лист2!B2/1000</f>
        <v>39012.812230291202</v>
      </c>
      <c r="J18" s="7" t="s">
        <v>15</v>
      </c>
    </row>
    <row r="19" spans="1:10" ht="30" x14ac:dyDescent="0.25">
      <c r="A19" s="8" t="s">
        <v>310</v>
      </c>
      <c r="B19" s="11" t="s">
        <v>200</v>
      </c>
      <c r="C19" s="7" t="s">
        <v>19</v>
      </c>
      <c r="D19" s="2">
        <v>4.8417000000000002E-2</v>
      </c>
      <c r="E19" s="1">
        <v>3007.49</v>
      </c>
      <c r="F19" s="7" t="s">
        <v>15</v>
      </c>
      <c r="G19" s="1">
        <f>D19*E19+0.0005</f>
        <v>145.61414332999999</v>
      </c>
      <c r="H19" s="7" t="s">
        <v>15</v>
      </c>
      <c r="I19" s="1">
        <f>G19*Лист2!B2/1000</f>
        <v>3386.2569031391499</v>
      </c>
      <c r="J19" s="7" t="s">
        <v>15</v>
      </c>
    </row>
    <row r="20" spans="1:10" ht="30" x14ac:dyDescent="0.25">
      <c r="A20" s="8" t="s">
        <v>340</v>
      </c>
      <c r="B20" s="11" t="s">
        <v>201</v>
      </c>
      <c r="C20" s="7" t="s">
        <v>19</v>
      </c>
      <c r="D20" s="2">
        <v>0.13899300000000001</v>
      </c>
      <c r="E20" s="1">
        <v>2476.16</v>
      </c>
      <c r="F20" s="7" t="s">
        <v>15</v>
      </c>
      <c r="G20" s="1">
        <f>D20*E20+0.0015</f>
        <v>344.17040688000003</v>
      </c>
      <c r="H20" s="7" t="s">
        <v>15</v>
      </c>
      <c r="I20" s="1">
        <f>G20*Лист2!B2/1000</f>
        <v>8003.6828119944012</v>
      </c>
      <c r="J20" s="7" t="s">
        <v>15</v>
      </c>
    </row>
    <row r="21" spans="1:10" ht="30" x14ac:dyDescent="0.25">
      <c r="A21" s="8" t="s">
        <v>20</v>
      </c>
      <c r="B21" s="11" t="s">
        <v>202</v>
      </c>
      <c r="C21" s="7" t="s">
        <v>19</v>
      </c>
      <c r="D21" s="2">
        <v>7.1150000000000005E-2</v>
      </c>
      <c r="E21" s="1">
        <v>3910.14</v>
      </c>
      <c r="F21" s="7" t="s">
        <v>15</v>
      </c>
      <c r="G21" s="1">
        <f>D21*E21+0.001</f>
        <v>278.20746099999997</v>
      </c>
      <c r="H21" s="7" t="s">
        <v>15</v>
      </c>
      <c r="I21" s="1">
        <f>G21*Лист2!B2/1000</f>
        <v>6469.7145055549991</v>
      </c>
      <c r="J21" s="7" t="s">
        <v>15</v>
      </c>
    </row>
    <row r="22" spans="1:10" ht="30" x14ac:dyDescent="0.25">
      <c r="A22" s="8" t="s">
        <v>21</v>
      </c>
      <c r="B22" s="11" t="s">
        <v>203</v>
      </c>
      <c r="C22" s="7" t="s">
        <v>19</v>
      </c>
      <c r="D22" s="2">
        <v>6.7843000000000001E-2</v>
      </c>
      <c r="E22" s="1">
        <v>972.29</v>
      </c>
      <c r="F22" s="7" t="s">
        <v>15</v>
      </c>
      <c r="G22" s="1">
        <f>D22*E22-0.0003</f>
        <v>65.962770469999995</v>
      </c>
      <c r="H22" s="7" t="s">
        <v>15</v>
      </c>
      <c r="I22" s="1">
        <f>G22*Лист2!B2/1000</f>
        <v>1533.9642272798499</v>
      </c>
      <c r="J22" s="7" t="s">
        <v>15</v>
      </c>
    </row>
    <row r="23" spans="1:10" ht="30" x14ac:dyDescent="0.25">
      <c r="A23" s="8" t="s">
        <v>311</v>
      </c>
      <c r="B23" s="11" t="s">
        <v>204</v>
      </c>
      <c r="C23" s="7" t="s">
        <v>22</v>
      </c>
      <c r="D23" s="2">
        <v>2.4975550000000002</v>
      </c>
      <c r="E23" s="1">
        <v>563.46</v>
      </c>
      <c r="F23" s="7" t="s">
        <v>15</v>
      </c>
      <c r="G23" s="1">
        <f>D23*E23-0.00015</f>
        <v>1407.2721903000001</v>
      </c>
      <c r="H23" s="7" t="s">
        <v>15</v>
      </c>
      <c r="I23" s="1">
        <f>G23*Лист2!B2/1000</f>
        <v>32726.114785426504</v>
      </c>
      <c r="J23" s="7" t="s">
        <v>15</v>
      </c>
    </row>
    <row r="24" spans="1:10" ht="30" x14ac:dyDescent="0.25">
      <c r="A24" s="8" t="s">
        <v>312</v>
      </c>
      <c r="B24" s="11" t="s">
        <v>205</v>
      </c>
      <c r="C24" s="7" t="s">
        <v>23</v>
      </c>
      <c r="D24" s="2">
        <v>0.51511300000000004</v>
      </c>
      <c r="E24" s="1">
        <v>1344.9</v>
      </c>
      <c r="F24" s="7" t="s">
        <v>15</v>
      </c>
      <c r="G24" s="1">
        <f>D24*E24+0.0001</f>
        <v>692.77557370000011</v>
      </c>
      <c r="H24" s="7" t="s">
        <v>15</v>
      </c>
      <c r="I24" s="1">
        <f>G24*Лист2!B2/1000</f>
        <v>16110.495966393502</v>
      </c>
      <c r="J24" s="7" t="s">
        <v>15</v>
      </c>
    </row>
    <row r="25" spans="1:10" ht="30" x14ac:dyDescent="0.25">
      <c r="A25" s="8" t="s">
        <v>313</v>
      </c>
      <c r="B25" s="11" t="s">
        <v>206</v>
      </c>
      <c r="C25" s="7" t="s">
        <v>24</v>
      </c>
      <c r="D25" s="2">
        <v>1.2743930000000001</v>
      </c>
      <c r="E25" s="1">
        <v>2642.82</v>
      </c>
      <c r="F25" s="7" t="s">
        <v>15</v>
      </c>
      <c r="G25" s="1">
        <f>D25*E25+0.001</f>
        <v>3367.9923082600008</v>
      </c>
      <c r="H25" s="7" t="s">
        <v>15</v>
      </c>
      <c r="I25" s="1">
        <f>G25*Лист2!B2/1000</f>
        <v>78322.661128586318</v>
      </c>
      <c r="J25" s="7" t="s">
        <v>15</v>
      </c>
    </row>
    <row r="26" spans="1:10" ht="45" x14ac:dyDescent="0.25">
      <c r="A26" s="8" t="s">
        <v>236</v>
      </c>
      <c r="B26" s="11" t="s">
        <v>248</v>
      </c>
      <c r="C26" s="7" t="s">
        <v>238</v>
      </c>
      <c r="D26" s="2">
        <v>7.6956999999999998E-2</v>
      </c>
      <c r="E26" s="1">
        <v>486.27</v>
      </c>
      <c r="F26" s="7" t="s">
        <v>15</v>
      </c>
      <c r="G26" s="1">
        <f>D26*E26-0.0001</f>
        <v>37.421780389999995</v>
      </c>
      <c r="H26" s="7" t="s">
        <v>15</v>
      </c>
      <c r="I26" s="1">
        <f>G26*Лист2!B2/1000</f>
        <v>870.24350296944988</v>
      </c>
      <c r="J26" s="7" t="s">
        <v>15</v>
      </c>
    </row>
    <row r="27" spans="1:10" ht="45" x14ac:dyDescent="0.25">
      <c r="A27" s="8" t="s">
        <v>237</v>
      </c>
      <c r="B27" s="11" t="s">
        <v>249</v>
      </c>
      <c r="C27" s="7" t="s">
        <v>238</v>
      </c>
      <c r="D27" s="2">
        <v>2.9141E-2</v>
      </c>
      <c r="E27" s="1">
        <v>430.46</v>
      </c>
      <c r="F27" s="7" t="s">
        <v>15</v>
      </c>
      <c r="G27" s="1">
        <f t="shared" si="0"/>
        <v>12.54403486</v>
      </c>
      <c r="H27" s="7" t="s">
        <v>15</v>
      </c>
      <c r="I27" s="1">
        <f>G27*Лист2!B2/1000</f>
        <v>291.71153066929998</v>
      </c>
      <c r="J27" s="7" t="s">
        <v>15</v>
      </c>
    </row>
    <row r="28" spans="1:10" ht="30" x14ac:dyDescent="0.25">
      <c r="A28" s="8" t="s">
        <v>240</v>
      </c>
      <c r="B28" s="11" t="s">
        <v>207</v>
      </c>
      <c r="C28" s="7" t="s">
        <v>26</v>
      </c>
      <c r="D28" s="2">
        <v>0.261855</v>
      </c>
      <c r="E28" s="1">
        <v>2948.74</v>
      </c>
      <c r="F28" s="7" t="s">
        <v>15</v>
      </c>
      <c r="G28" s="1">
        <f>D28*E28-0.0012</f>
        <v>772.14111269999989</v>
      </c>
      <c r="H28" s="7" t="s">
        <v>15</v>
      </c>
      <c r="I28" s="1">
        <f>G28*Лист2!B2/1000</f>
        <v>17956.141575838497</v>
      </c>
      <c r="J28" s="1" t="s">
        <v>233</v>
      </c>
    </row>
    <row r="29" spans="1:10" ht="30" x14ac:dyDescent="0.25">
      <c r="A29" s="8" t="s">
        <v>314</v>
      </c>
      <c r="B29" s="11" t="s">
        <v>208</v>
      </c>
      <c r="C29" s="7" t="s">
        <v>26</v>
      </c>
      <c r="D29" s="2">
        <v>5.5070000000000001E-2</v>
      </c>
      <c r="E29" s="1">
        <v>4401.79</v>
      </c>
      <c r="F29" s="7" t="s">
        <v>15</v>
      </c>
      <c r="G29" s="1">
        <f>D29*E29+0.0005</f>
        <v>242.4070753</v>
      </c>
      <c r="H29" s="7" t="s">
        <v>15</v>
      </c>
      <c r="I29" s="1">
        <f>G29*Лист2!B2/1000</f>
        <v>5637.1765361015005</v>
      </c>
      <c r="J29" s="7" t="s">
        <v>15</v>
      </c>
    </row>
    <row r="30" spans="1:10" ht="30" x14ac:dyDescent="0.25">
      <c r="A30" s="8" t="s">
        <v>315</v>
      </c>
      <c r="B30" s="11" t="s">
        <v>251</v>
      </c>
      <c r="C30" s="7" t="s">
        <v>26</v>
      </c>
      <c r="D30" s="2">
        <v>2.1017000000000001E-2</v>
      </c>
      <c r="E30" s="1">
        <v>6010.24</v>
      </c>
      <c r="F30" s="7" t="s">
        <v>15</v>
      </c>
      <c r="G30" s="1">
        <f>D30*E30-0.0006</f>
        <v>126.31661407999999</v>
      </c>
      <c r="H30" s="7" t="s">
        <v>15</v>
      </c>
      <c r="I30" s="1">
        <f>G30*Лист2!B2/1000</f>
        <v>2937.4928604304</v>
      </c>
      <c r="J30" s="7" t="s">
        <v>15</v>
      </c>
    </row>
    <row r="31" spans="1:10" ht="30" x14ac:dyDescent="0.25">
      <c r="A31" s="8" t="s">
        <v>316</v>
      </c>
      <c r="B31" s="11" t="s">
        <v>252</v>
      </c>
      <c r="C31" s="7" t="s">
        <v>26</v>
      </c>
      <c r="D31" s="2">
        <v>0.11677</v>
      </c>
      <c r="E31" s="1">
        <v>949.5</v>
      </c>
      <c r="F31" s="7" t="s">
        <v>15</v>
      </c>
      <c r="G31" s="1">
        <f t="shared" si="0"/>
        <v>110.873115</v>
      </c>
      <c r="H31" s="7" t="s">
        <v>15</v>
      </c>
      <c r="I31" s="1">
        <f>G31*Лист2!B2/1000</f>
        <v>2578.3542893249996</v>
      </c>
      <c r="J31" s="7" t="s">
        <v>15</v>
      </c>
    </row>
    <row r="32" spans="1:10" ht="30" x14ac:dyDescent="0.25">
      <c r="A32" s="8" t="s">
        <v>317</v>
      </c>
      <c r="B32" s="11" t="s">
        <v>253</v>
      </c>
      <c r="C32" s="7" t="s">
        <v>26</v>
      </c>
      <c r="D32" s="2">
        <v>3.3738999999999998E-2</v>
      </c>
      <c r="E32" s="1">
        <v>1741.06</v>
      </c>
      <c r="F32" s="7" t="s">
        <v>15</v>
      </c>
      <c r="G32" s="1">
        <f t="shared" si="0"/>
        <v>58.741623339999997</v>
      </c>
      <c r="H32" s="7" t="s">
        <v>15</v>
      </c>
      <c r="I32" s="1">
        <f>G32*Лист2!B2/1000</f>
        <v>1366.0364507716999</v>
      </c>
      <c r="J32" s="7" t="s">
        <v>15</v>
      </c>
    </row>
    <row r="33" spans="1:10" ht="45" x14ac:dyDescent="0.25">
      <c r="A33" s="8" t="s">
        <v>318</v>
      </c>
      <c r="B33" s="11" t="s">
        <v>254</v>
      </c>
      <c r="C33" s="7" t="s">
        <v>26</v>
      </c>
      <c r="D33" s="2">
        <v>1.423E-3</v>
      </c>
      <c r="E33" s="1">
        <v>13687.3</v>
      </c>
      <c r="F33" s="7" t="s">
        <v>15</v>
      </c>
      <c r="G33" s="1">
        <f>D33*E33+0.002</f>
        <v>19.479027899999998</v>
      </c>
      <c r="H33" s="7" t="s">
        <v>15</v>
      </c>
      <c r="I33" s="1">
        <f>G33*Лист2!B2/1000</f>
        <v>452.98479381449999</v>
      </c>
      <c r="J33" s="7" t="s">
        <v>15</v>
      </c>
    </row>
    <row r="34" spans="1:10" ht="75" x14ac:dyDescent="0.25">
      <c r="A34" s="8" t="s">
        <v>319</v>
      </c>
      <c r="B34" s="11" t="s">
        <v>255</v>
      </c>
      <c r="C34" s="7" t="s">
        <v>26</v>
      </c>
      <c r="D34" s="2">
        <v>2.5855E-2</v>
      </c>
      <c r="E34" s="1">
        <v>3375.49</v>
      </c>
      <c r="F34" s="7" t="s">
        <v>15</v>
      </c>
      <c r="G34" s="1">
        <f t="shared" si="0"/>
        <v>87.273293949999996</v>
      </c>
      <c r="H34" s="7" t="s">
        <v>15</v>
      </c>
      <c r="I34" s="1">
        <f>G34*Лист2!B2/1000</f>
        <v>2029.54045080725</v>
      </c>
      <c r="J34" s="7" t="s">
        <v>15</v>
      </c>
    </row>
    <row r="35" spans="1:10" x14ac:dyDescent="0.25">
      <c r="A35" s="8" t="s">
        <v>341</v>
      </c>
      <c r="B35" s="11" t="s">
        <v>256</v>
      </c>
      <c r="C35" s="7" t="s">
        <v>26</v>
      </c>
      <c r="D35" s="2">
        <v>1.9849999999999998E-3</v>
      </c>
      <c r="E35" s="1">
        <v>45330.43</v>
      </c>
      <c r="F35" s="7" t="s">
        <v>15</v>
      </c>
      <c r="G35" s="1">
        <f>D35*E35+0.0015</f>
        <v>89.982403549999987</v>
      </c>
      <c r="H35" s="7" t="s">
        <v>15</v>
      </c>
      <c r="I35" s="1">
        <f>G35*Лист2!B2/1000</f>
        <v>2092.5407945552497</v>
      </c>
      <c r="J35" s="7" t="s">
        <v>15</v>
      </c>
    </row>
    <row r="36" spans="1:10" ht="30" x14ac:dyDescent="0.25">
      <c r="A36" s="8" t="s">
        <v>320</v>
      </c>
      <c r="B36" s="11" t="s">
        <v>257</v>
      </c>
      <c r="C36" s="7" t="s">
        <v>26</v>
      </c>
      <c r="D36" s="2">
        <v>3.6080000000000001E-3</v>
      </c>
      <c r="E36" s="1">
        <v>6220.29</v>
      </c>
      <c r="F36" s="7" t="s">
        <v>15</v>
      </c>
      <c r="G36" s="1">
        <f>D36*E36+0.0025</f>
        <v>22.44530632</v>
      </c>
      <c r="H36" s="7" t="s">
        <v>15</v>
      </c>
      <c r="I36" s="1">
        <f>G36*Лист2!B2/1000</f>
        <v>521.96559847159995</v>
      </c>
      <c r="J36" s="7" t="s">
        <v>15</v>
      </c>
    </row>
    <row r="37" spans="1:10" ht="30" x14ac:dyDescent="0.25">
      <c r="A37" s="8" t="s">
        <v>241</v>
      </c>
      <c r="B37" s="11" t="s">
        <v>258</v>
      </c>
      <c r="C37" s="7" t="s">
        <v>26</v>
      </c>
      <c r="D37" s="2">
        <v>6.1700000000000004E-4</v>
      </c>
      <c r="E37" s="1">
        <v>18573.439999999999</v>
      </c>
      <c r="F37" s="7" t="s">
        <v>15</v>
      </c>
      <c r="G37" s="1">
        <f>D37*E37+0.006</f>
        <v>11.46581248</v>
      </c>
      <c r="H37" s="7" t="s">
        <v>15</v>
      </c>
      <c r="I37" s="1">
        <f>G37*Лист2!B2/1000</f>
        <v>266.6374692224</v>
      </c>
      <c r="J37" s="7" t="s">
        <v>15</v>
      </c>
    </row>
    <row r="38" spans="1:10" ht="30" x14ac:dyDescent="0.25">
      <c r="A38" s="8" t="s">
        <v>342</v>
      </c>
      <c r="B38" s="11" t="s">
        <v>259</v>
      </c>
      <c r="C38" s="7" t="s">
        <v>26</v>
      </c>
      <c r="D38" s="2">
        <v>1.183E-3</v>
      </c>
      <c r="E38" s="1">
        <v>1410.94</v>
      </c>
      <c r="F38" s="7" t="s">
        <v>15</v>
      </c>
      <c r="G38" s="1">
        <f t="shared" si="0"/>
        <v>1.66914202</v>
      </c>
      <c r="H38" s="7" t="s">
        <v>15</v>
      </c>
      <c r="I38" s="1">
        <f>G38*Лист2!B2/1000</f>
        <v>38.815897675100004</v>
      </c>
      <c r="J38" s="7" t="s">
        <v>15</v>
      </c>
    </row>
    <row r="39" spans="1:10" ht="45" x14ac:dyDescent="0.25">
      <c r="A39" s="8" t="s">
        <v>243</v>
      </c>
      <c r="B39" s="11" t="s">
        <v>260</v>
      </c>
      <c r="C39" s="7" t="s">
        <v>26</v>
      </c>
      <c r="D39" s="2">
        <v>5.9500000000000004E-4</v>
      </c>
      <c r="E39" s="1">
        <v>2501.38</v>
      </c>
      <c r="F39" s="7" t="s">
        <v>15</v>
      </c>
      <c r="G39" s="1">
        <f t="shared" si="0"/>
        <v>1.4883211000000001</v>
      </c>
      <c r="H39" s="7" t="s">
        <v>15</v>
      </c>
      <c r="I39" s="1">
        <f>G39*Лист2!B2/1000</f>
        <v>34.6109071805</v>
      </c>
      <c r="J39" s="7" t="s">
        <v>15</v>
      </c>
    </row>
    <row r="40" spans="1:10" ht="45" x14ac:dyDescent="0.25">
      <c r="A40" s="8" t="s">
        <v>343</v>
      </c>
      <c r="B40" s="11" t="s">
        <v>209</v>
      </c>
      <c r="C40" s="7" t="s">
        <v>19</v>
      </c>
      <c r="D40" s="2">
        <v>0.20058300000000001</v>
      </c>
      <c r="E40" s="1">
        <v>1229.82</v>
      </c>
      <c r="F40" s="7" t="s">
        <v>15</v>
      </c>
      <c r="G40" s="1">
        <f>D40*E40-0.0001</f>
        <v>246.68088506000001</v>
      </c>
      <c r="H40" s="7" t="s">
        <v>15</v>
      </c>
      <c r="I40" s="1">
        <f>G40*Лист2!B2/1000</f>
        <v>5736.5639820703</v>
      </c>
      <c r="J40" s="7" t="s">
        <v>15</v>
      </c>
    </row>
    <row r="41" spans="1:10" ht="30" x14ac:dyDescent="0.25">
      <c r="A41" s="8" t="s">
        <v>321</v>
      </c>
      <c r="B41" s="11" t="s">
        <v>210</v>
      </c>
      <c r="C41" s="7" t="s">
        <v>19</v>
      </c>
      <c r="D41" s="2">
        <v>5.3619999999999996E-3</v>
      </c>
      <c r="E41" s="1">
        <v>1810.94</v>
      </c>
      <c r="F41" s="7" t="s">
        <v>15</v>
      </c>
      <c r="G41" s="1">
        <f>D41*E41+0.0002</f>
        <v>9.7104602799999995</v>
      </c>
      <c r="H41" s="7" t="s">
        <v>15</v>
      </c>
      <c r="I41" s="1">
        <f>G41*Лист2!B2/1000</f>
        <v>225.81675381139996</v>
      </c>
      <c r="J41" s="7" t="s">
        <v>15</v>
      </c>
    </row>
    <row r="42" spans="1:10" ht="30" x14ac:dyDescent="0.25">
      <c r="A42" s="8" t="s">
        <v>366</v>
      </c>
      <c r="B42" s="11" t="s">
        <v>211</v>
      </c>
      <c r="C42" s="7" t="s">
        <v>19</v>
      </c>
      <c r="D42" s="2">
        <v>0.26280999999999999</v>
      </c>
      <c r="E42" s="1">
        <v>3985.28</v>
      </c>
      <c r="F42" s="7" t="s">
        <v>15</v>
      </c>
      <c r="G42" s="1">
        <f>D42*E42+0.0009</f>
        <v>1047.3723368000001</v>
      </c>
      <c r="H42" s="7" t="s">
        <v>15</v>
      </c>
      <c r="I42" s="1">
        <f>G42*Лист2!B2/1000</f>
        <v>24356.643692284004</v>
      </c>
      <c r="J42" s="7" t="s">
        <v>15</v>
      </c>
    </row>
    <row r="43" spans="1:10" ht="30" x14ac:dyDescent="0.25">
      <c r="A43" s="8" t="s">
        <v>322</v>
      </c>
      <c r="B43" s="11" t="s">
        <v>264</v>
      </c>
      <c r="C43" s="7" t="s">
        <v>19</v>
      </c>
      <c r="D43" s="2">
        <v>4.2972999999999997E-2</v>
      </c>
      <c r="E43" s="1">
        <v>5544.58</v>
      </c>
      <c r="F43" s="7" t="s">
        <v>15</v>
      </c>
      <c r="G43" s="1">
        <f t="shared" si="0"/>
        <v>238.26723633999998</v>
      </c>
      <c r="H43" s="7" t="s">
        <v>15</v>
      </c>
      <c r="I43" s="1">
        <f>G43*Лист2!B2/1000</f>
        <v>5540.9045810867001</v>
      </c>
      <c r="J43" s="7" t="s">
        <v>15</v>
      </c>
    </row>
    <row r="44" spans="1:10" ht="30" x14ac:dyDescent="0.25">
      <c r="A44" s="8" t="s">
        <v>323</v>
      </c>
      <c r="B44" s="11" t="s">
        <v>265</v>
      </c>
      <c r="C44" s="7" t="s">
        <v>19</v>
      </c>
      <c r="D44" s="2">
        <v>5.7043999999999997E-2</v>
      </c>
      <c r="E44" s="1">
        <v>2410.37</v>
      </c>
      <c r="F44" s="7" t="s">
        <v>15</v>
      </c>
      <c r="G44" s="1">
        <f>D44*E44-0.0005</f>
        <v>137.49664627999999</v>
      </c>
      <c r="H44" s="7" t="s">
        <v>15</v>
      </c>
      <c r="I44" s="1">
        <f>G44*Лист2!B2/1000</f>
        <v>3197.4845092413998</v>
      </c>
      <c r="J44" s="7" t="s">
        <v>15</v>
      </c>
    </row>
    <row r="45" spans="1:10" ht="30" x14ac:dyDescent="0.25">
      <c r="A45" s="8" t="s">
        <v>324</v>
      </c>
      <c r="B45" s="11" t="s">
        <v>266</v>
      </c>
      <c r="C45" s="7" t="s">
        <v>19</v>
      </c>
      <c r="D45" s="2">
        <v>0.132577</v>
      </c>
      <c r="E45" s="1">
        <v>4711.3</v>
      </c>
      <c r="F45" s="7" t="s">
        <v>15</v>
      </c>
      <c r="G45" s="1">
        <f>D45*E45-0.0001</f>
        <v>624.60992010000007</v>
      </c>
      <c r="H45" s="7" t="s">
        <v>15</v>
      </c>
      <c r="I45" s="1">
        <f>G45*Лист2!B2/1000</f>
        <v>14525.303691925501</v>
      </c>
      <c r="J45" s="7" t="s">
        <v>15</v>
      </c>
    </row>
    <row r="46" spans="1:10" ht="30" x14ac:dyDescent="0.25">
      <c r="A46" s="8" t="s">
        <v>244</v>
      </c>
      <c r="B46" s="11" t="s">
        <v>261</v>
      </c>
      <c r="C46" s="7" t="s">
        <v>19</v>
      </c>
      <c r="D46" s="2">
        <v>1.7226000000000002E-2</v>
      </c>
      <c r="E46" s="1">
        <v>1418.75</v>
      </c>
      <c r="F46" s="7" t="s">
        <v>15</v>
      </c>
      <c r="G46" s="1">
        <f>D46*E46-0.00015</f>
        <v>24.439237500000001</v>
      </c>
      <c r="H46" s="7" t="s">
        <v>15</v>
      </c>
      <c r="I46" s="1">
        <f>G46*Лист2!B2/1000</f>
        <v>568.33446806250004</v>
      </c>
      <c r="J46" s="7" t="s">
        <v>15</v>
      </c>
    </row>
    <row r="47" spans="1:10" ht="30" x14ac:dyDescent="0.25">
      <c r="A47" s="8" t="s">
        <v>245</v>
      </c>
      <c r="B47" s="11" t="s">
        <v>262</v>
      </c>
      <c r="C47" s="7" t="s">
        <v>19</v>
      </c>
      <c r="D47" s="2">
        <v>9.2400000000000002E-4</v>
      </c>
      <c r="E47" s="1">
        <v>4674.18</v>
      </c>
      <c r="F47" s="7" t="s">
        <v>15</v>
      </c>
      <c r="G47" s="1">
        <f>D47*E47+0.0021</f>
        <v>4.321042320000001</v>
      </c>
      <c r="H47" s="7" t="s">
        <v>15</v>
      </c>
      <c r="I47" s="1">
        <f>G47*Лист2!B2/1000</f>
        <v>100.48583915160003</v>
      </c>
      <c r="J47" s="7" t="s">
        <v>15</v>
      </c>
    </row>
    <row r="48" spans="1:10" ht="30" x14ac:dyDescent="0.25">
      <c r="A48" s="8" t="s">
        <v>246</v>
      </c>
      <c r="B48" s="11" t="s">
        <v>263</v>
      </c>
      <c r="C48" s="7" t="s">
        <v>19</v>
      </c>
      <c r="D48" s="2">
        <v>1.6296000000000001E-2</v>
      </c>
      <c r="E48" s="1">
        <v>1233.92</v>
      </c>
      <c r="F48" s="7" t="s">
        <v>15</v>
      </c>
      <c r="G48" s="1">
        <f>D48*E48+0.0002</f>
        <v>20.108160320000003</v>
      </c>
      <c r="H48" s="7" t="s">
        <v>15</v>
      </c>
      <c r="I48" s="1">
        <f>G48*Лист2!B2/1000</f>
        <v>467.61526824160006</v>
      </c>
      <c r="J48" s="7" t="s">
        <v>15</v>
      </c>
    </row>
    <row r="49" spans="1:10" ht="45" x14ac:dyDescent="0.25">
      <c r="A49" s="8" t="s">
        <v>325</v>
      </c>
      <c r="B49" s="11" t="s">
        <v>250</v>
      </c>
      <c r="C49" s="7" t="s">
        <v>19</v>
      </c>
      <c r="D49" s="2">
        <v>3.1316999999999998E-2</v>
      </c>
      <c r="E49" s="1">
        <v>4129.1499999999996</v>
      </c>
      <c r="F49" s="7" t="s">
        <v>15</v>
      </c>
      <c r="G49" s="1">
        <f>D49*E49-0.0004</f>
        <v>129.31219054999997</v>
      </c>
      <c r="H49" s="7" t="s">
        <v>15</v>
      </c>
      <c r="I49" s="1">
        <f>G49*Лист2!B2/1000-0.01</f>
        <v>3007.1449912402491</v>
      </c>
      <c r="J49" s="7" t="s">
        <v>15</v>
      </c>
    </row>
    <row r="50" spans="1:10" ht="60.75" x14ac:dyDescent="0.25">
      <c r="A50" s="8" t="s">
        <v>326</v>
      </c>
      <c r="B50" s="7">
        <v>24</v>
      </c>
      <c r="C50" s="7" t="s">
        <v>27</v>
      </c>
      <c r="D50" s="2">
        <v>6.6148999999999999E-2</v>
      </c>
      <c r="E50" s="1">
        <v>41754.75</v>
      </c>
      <c r="F50" s="7" t="s">
        <v>15</v>
      </c>
      <c r="G50" s="1">
        <f>D50*E50-0.0125</f>
        <v>2762.0224577500003</v>
      </c>
      <c r="H50" s="7" t="s">
        <v>15</v>
      </c>
      <c r="I50" s="1">
        <f>G50*Лист2!B2/1000-0.01</f>
        <v>64230.822254976258</v>
      </c>
      <c r="J50" s="7" t="s">
        <v>15</v>
      </c>
    </row>
    <row r="51" spans="1:10" ht="30" x14ac:dyDescent="0.25">
      <c r="A51" s="8" t="s">
        <v>344</v>
      </c>
      <c r="B51" s="11" t="s">
        <v>212</v>
      </c>
      <c r="C51" s="7" t="s">
        <v>27</v>
      </c>
      <c r="D51" s="2">
        <v>1.3724999999999999E-2</v>
      </c>
      <c r="E51" s="1">
        <v>102581.5</v>
      </c>
      <c r="F51" s="7" t="s">
        <v>15</v>
      </c>
      <c r="G51" s="1">
        <f>D51*E51-0.02</f>
        <v>1407.9110874999999</v>
      </c>
      <c r="H51" s="7" t="s">
        <v>15</v>
      </c>
      <c r="I51" s="1">
        <f>G51*Лист2!B2/1000+0.01</f>
        <v>32740.982339812497</v>
      </c>
      <c r="J51" s="7" t="s">
        <v>15</v>
      </c>
    </row>
    <row r="52" spans="1:10" ht="45" x14ac:dyDescent="0.25">
      <c r="A52" s="8" t="s">
        <v>345</v>
      </c>
      <c r="B52" s="11" t="s">
        <v>213</v>
      </c>
      <c r="C52" s="7" t="s">
        <v>27</v>
      </c>
      <c r="D52" s="2">
        <v>7.0699999999999995E-4</v>
      </c>
      <c r="E52" s="1">
        <v>150832.51</v>
      </c>
      <c r="F52" s="7" t="s">
        <v>15</v>
      </c>
      <c r="G52" s="1">
        <f>D52*E52-0.0203</f>
        <v>106.61828456999999</v>
      </c>
      <c r="H52" s="7" t="s">
        <v>15</v>
      </c>
      <c r="I52" s="1">
        <f>G52*Лист2!B2/1000</f>
        <v>2479.4082076753498</v>
      </c>
      <c r="J52" s="7" t="s">
        <v>15</v>
      </c>
    </row>
    <row r="53" spans="1:10" ht="45" x14ac:dyDescent="0.25">
      <c r="A53" s="8" t="s">
        <v>346</v>
      </c>
      <c r="B53" s="11" t="s">
        <v>214</v>
      </c>
      <c r="C53" s="7" t="s">
        <v>27</v>
      </c>
      <c r="D53" s="2">
        <v>1.2290000000000001E-3</v>
      </c>
      <c r="E53" s="1">
        <v>80392.83</v>
      </c>
      <c r="F53" s="7" t="s">
        <v>15</v>
      </c>
      <c r="G53" s="1">
        <f>D53*E53-0.0256</f>
        <v>98.777188070000008</v>
      </c>
      <c r="H53" s="7" t="s">
        <v>15</v>
      </c>
      <c r="I53" s="1">
        <f>G53*Лист2!B2/1000</f>
        <v>2297.06350856785</v>
      </c>
      <c r="J53" s="1" t="s">
        <v>233</v>
      </c>
    </row>
    <row r="54" spans="1:10" ht="60.75" x14ac:dyDescent="0.25">
      <c r="A54" s="8" t="s">
        <v>327</v>
      </c>
      <c r="B54" s="7">
        <v>25</v>
      </c>
      <c r="C54" s="7" t="s">
        <v>28</v>
      </c>
      <c r="D54" s="2">
        <v>0.16838800000000001</v>
      </c>
      <c r="E54" s="1">
        <v>71359.62</v>
      </c>
      <c r="F54" s="7" t="s">
        <v>15</v>
      </c>
      <c r="G54" s="1">
        <f>D54*E54-0.0175</f>
        <v>12016.08619256</v>
      </c>
      <c r="H54" s="7" t="s">
        <v>15</v>
      </c>
      <c r="I54" s="1">
        <f>G54*Лист2!B2/1000</f>
        <v>279434.08440798282</v>
      </c>
      <c r="J54" s="7" t="s">
        <v>15</v>
      </c>
    </row>
    <row r="55" spans="1:10" ht="30" x14ac:dyDescent="0.25">
      <c r="A55" s="8" t="s">
        <v>347</v>
      </c>
      <c r="B55" s="11" t="s">
        <v>215</v>
      </c>
      <c r="C55" s="7" t="s">
        <v>28</v>
      </c>
      <c r="D55" s="2">
        <v>9.7920000000000004E-3</v>
      </c>
      <c r="E55" s="1">
        <v>131865.85999999999</v>
      </c>
      <c r="F55" s="7" t="s">
        <v>15</v>
      </c>
      <c r="G55" s="1">
        <f>D55*E55-0.021</f>
        <v>1291.2095011199999</v>
      </c>
      <c r="H55" s="7" t="s">
        <v>15</v>
      </c>
      <c r="I55" s="1">
        <f>G55*Лист2!B2/1000+0.01</f>
        <v>30027.086948545595</v>
      </c>
      <c r="J55" s="7" t="s">
        <v>15</v>
      </c>
    </row>
    <row r="56" spans="1:10" ht="30" x14ac:dyDescent="0.25">
      <c r="A56" s="8" t="s">
        <v>348</v>
      </c>
      <c r="B56" s="11" t="s">
        <v>216</v>
      </c>
      <c r="C56" s="7" t="s">
        <v>28</v>
      </c>
      <c r="D56" s="2">
        <v>2.2200000000000002E-3</v>
      </c>
      <c r="E56" s="1">
        <v>214929.92000000001</v>
      </c>
      <c r="F56" s="7" t="s">
        <v>15</v>
      </c>
      <c r="G56" s="1">
        <f>D56*E56-0.057</f>
        <v>477.08742240000004</v>
      </c>
      <c r="H56" s="7" t="s">
        <v>15</v>
      </c>
      <c r="I56" s="1">
        <f>G56*Лист2!B2/1000</f>
        <v>11094.668007912001</v>
      </c>
      <c r="J56" s="1" t="s">
        <v>233</v>
      </c>
    </row>
    <row r="57" spans="1:10" ht="45" x14ac:dyDescent="0.25">
      <c r="A57" s="8" t="s">
        <v>349</v>
      </c>
      <c r="B57" s="11" t="s">
        <v>217</v>
      </c>
      <c r="C57" s="7" t="s">
        <v>28</v>
      </c>
      <c r="D57" s="2">
        <v>4.0999999999999999E-4</v>
      </c>
      <c r="E57" s="1">
        <v>332024.32000000001</v>
      </c>
      <c r="F57" s="7" t="s">
        <v>15</v>
      </c>
      <c r="G57" s="1">
        <f>D57*E57+0.0598</f>
        <v>136.1897712</v>
      </c>
      <c r="H57" s="7" t="s">
        <v>15</v>
      </c>
      <c r="I57" s="1">
        <f>G57*Лист2!B2/1000</f>
        <v>3167.0931292559999</v>
      </c>
      <c r="J57" s="1" t="s">
        <v>233</v>
      </c>
    </row>
    <row r="58" spans="1:10" ht="45" x14ac:dyDescent="0.25">
      <c r="A58" s="8" t="s">
        <v>328</v>
      </c>
      <c r="B58" s="11" t="s">
        <v>218</v>
      </c>
      <c r="C58" s="7" t="s">
        <v>28</v>
      </c>
      <c r="D58" s="2">
        <v>1.8000000000000001E-4</v>
      </c>
      <c r="E58" s="1">
        <v>449787.01</v>
      </c>
      <c r="F58" s="7" t="s">
        <v>15</v>
      </c>
      <c r="G58" s="1">
        <f>D58*E58+0.13</f>
        <v>81.091661799999997</v>
      </c>
      <c r="H58" s="7" t="s">
        <v>15</v>
      </c>
      <c r="I58" s="1">
        <f>G58*Лист2!B2/1000</f>
        <v>1885.7865951589999</v>
      </c>
      <c r="J58" s="1" t="s">
        <v>233</v>
      </c>
    </row>
    <row r="59" spans="1:10" ht="60" x14ac:dyDescent="0.25">
      <c r="A59" s="8" t="s">
        <v>329</v>
      </c>
      <c r="B59" s="11" t="s">
        <v>219</v>
      </c>
      <c r="C59" s="7" t="s">
        <v>28</v>
      </c>
      <c r="D59" s="2">
        <v>4.4999999999999999E-4</v>
      </c>
      <c r="E59" s="1">
        <v>270284.53999999998</v>
      </c>
      <c r="F59" s="7" t="s">
        <v>15</v>
      </c>
      <c r="G59" s="1">
        <f>D59*E59+0.062</f>
        <v>121.69004299999999</v>
      </c>
      <c r="H59" s="7" t="s">
        <v>15</v>
      </c>
      <c r="I59" s="1">
        <f>G59*Лист2!B2/1000</f>
        <v>2829.9019499649999</v>
      </c>
      <c r="J59" s="1" t="s">
        <v>233</v>
      </c>
    </row>
    <row r="60" spans="1:10" ht="30" x14ac:dyDescent="0.25">
      <c r="A60" s="8" t="s">
        <v>247</v>
      </c>
      <c r="B60" s="11" t="s">
        <v>220</v>
      </c>
      <c r="C60" s="7" t="s">
        <v>28</v>
      </c>
      <c r="D60" s="2">
        <v>2.5000000000000001E-5</v>
      </c>
      <c r="E60" s="1">
        <v>1663908.35</v>
      </c>
      <c r="F60" s="7" t="s">
        <v>15</v>
      </c>
      <c r="G60" s="1">
        <f>D60*E60-0.25</f>
        <v>41.347708750000002</v>
      </c>
      <c r="H60" s="7" t="s">
        <v>15</v>
      </c>
      <c r="I60" s="1">
        <v>1663.91</v>
      </c>
      <c r="J60" s="7" t="s">
        <v>15</v>
      </c>
    </row>
    <row r="61" spans="1:10" ht="15.75" x14ac:dyDescent="0.25">
      <c r="A61" s="8" t="s">
        <v>330</v>
      </c>
      <c r="B61" s="7">
        <v>26</v>
      </c>
      <c r="C61" s="7" t="s">
        <v>15</v>
      </c>
      <c r="D61" s="2" t="s">
        <v>15</v>
      </c>
      <c r="E61" s="1" t="s">
        <v>15</v>
      </c>
      <c r="F61" s="7" t="s">
        <v>15</v>
      </c>
      <c r="G61" s="1" t="s">
        <v>233</v>
      </c>
      <c r="H61" s="7" t="s">
        <v>15</v>
      </c>
      <c r="I61" s="7" t="s">
        <v>15</v>
      </c>
      <c r="J61" s="7" t="s">
        <v>15</v>
      </c>
    </row>
    <row r="62" spans="1:10" ht="30" x14ac:dyDescent="0.25">
      <c r="A62" s="8" t="s">
        <v>331</v>
      </c>
      <c r="B62" s="11" t="s">
        <v>221</v>
      </c>
      <c r="C62" s="7" t="s">
        <v>29</v>
      </c>
      <c r="D62" s="2">
        <v>3.2160000000000001E-3</v>
      </c>
      <c r="E62" s="1">
        <v>34777.339999999997</v>
      </c>
      <c r="F62" s="7" t="s">
        <v>15</v>
      </c>
      <c r="G62" s="1">
        <f>D62*E62-0.0171</f>
        <v>111.82682543999999</v>
      </c>
      <c r="H62" s="7" t="s">
        <v>15</v>
      </c>
      <c r="I62" s="1">
        <f>G62*Лист2!B2/1000</f>
        <v>2600.5328256071998</v>
      </c>
      <c r="J62" s="7" t="s">
        <v>15</v>
      </c>
    </row>
    <row r="63" spans="1:10" ht="45" x14ac:dyDescent="0.25">
      <c r="A63" s="8" t="s">
        <v>332</v>
      </c>
      <c r="B63" s="11" t="s">
        <v>222</v>
      </c>
      <c r="C63" s="7" t="s">
        <v>27</v>
      </c>
      <c r="D63" s="2">
        <v>2.6830000000000001E-3</v>
      </c>
      <c r="E63" s="1">
        <v>38250.5</v>
      </c>
      <c r="F63" s="7" t="s">
        <v>15</v>
      </c>
      <c r="G63" s="1">
        <f>D63*E63+0.0145</f>
        <v>102.6405915</v>
      </c>
      <c r="H63" s="7" t="s">
        <v>15</v>
      </c>
      <c r="I63" s="1">
        <f>G63*Лист2!B2/1000</f>
        <v>2386.9069553324998</v>
      </c>
      <c r="J63" s="7" t="s">
        <v>15</v>
      </c>
    </row>
    <row r="64" spans="1:10" ht="60" x14ac:dyDescent="0.25">
      <c r="A64" s="8" t="s">
        <v>333</v>
      </c>
      <c r="B64" s="11" t="s">
        <v>223</v>
      </c>
      <c r="C64" s="7" t="s">
        <v>28</v>
      </c>
      <c r="D64" s="2">
        <v>5.5989999999999998E-3</v>
      </c>
      <c r="E64" s="1">
        <v>74030.98</v>
      </c>
      <c r="F64" s="7" t="s">
        <v>15</v>
      </c>
      <c r="G64" s="1">
        <f>D64*E64-0.04</f>
        <v>414.45945701999995</v>
      </c>
      <c r="H64" s="7" t="s">
        <v>15</v>
      </c>
      <c r="I64" s="1">
        <f>G64*Лист2!B2/1000+0.09</f>
        <v>9638.3446730000996</v>
      </c>
      <c r="J64" s="7" t="s">
        <v>15</v>
      </c>
    </row>
    <row r="65" spans="1:10" x14ac:dyDescent="0.25">
      <c r="A65" s="8" t="s">
        <v>364</v>
      </c>
      <c r="B65" s="7">
        <v>27</v>
      </c>
      <c r="C65" s="7" t="s">
        <v>15</v>
      </c>
      <c r="D65" s="2">
        <v>0</v>
      </c>
      <c r="E65" s="7">
        <v>0</v>
      </c>
      <c r="F65" s="7" t="s">
        <v>15</v>
      </c>
      <c r="G65" s="7">
        <f>D65*E65</f>
        <v>0</v>
      </c>
      <c r="H65" s="7" t="s">
        <v>15</v>
      </c>
      <c r="I65" s="7">
        <v>0</v>
      </c>
      <c r="J65" s="7" t="s">
        <v>15</v>
      </c>
    </row>
    <row r="66" spans="1:10" ht="30" x14ac:dyDescent="0.25">
      <c r="A66" s="8" t="s">
        <v>367</v>
      </c>
      <c r="B66" s="11" t="s">
        <v>224</v>
      </c>
      <c r="C66" s="7" t="s">
        <v>30</v>
      </c>
      <c r="D66" s="2">
        <v>0</v>
      </c>
      <c r="E66" s="7">
        <v>0</v>
      </c>
      <c r="F66" s="7" t="s">
        <v>15</v>
      </c>
      <c r="G66" s="7">
        <v>0</v>
      </c>
      <c r="H66" s="7" t="s">
        <v>15</v>
      </c>
      <c r="I66" s="7">
        <v>0</v>
      </c>
      <c r="J66" s="7" t="s">
        <v>15</v>
      </c>
    </row>
    <row r="67" spans="1:10" ht="45" x14ac:dyDescent="0.25">
      <c r="A67" s="8" t="s">
        <v>31</v>
      </c>
      <c r="B67" s="11" t="s">
        <v>225</v>
      </c>
      <c r="C67" s="7" t="s">
        <v>30</v>
      </c>
      <c r="D67" s="2">
        <v>0</v>
      </c>
      <c r="E67" s="7">
        <v>0</v>
      </c>
      <c r="F67" s="7" t="s">
        <v>15</v>
      </c>
      <c r="G67" s="7">
        <f t="shared" ref="G67" si="1">D67*E67</f>
        <v>0</v>
      </c>
      <c r="H67" s="7" t="s">
        <v>15</v>
      </c>
      <c r="I67" s="7">
        <v>0</v>
      </c>
      <c r="J67" s="7" t="s">
        <v>15</v>
      </c>
    </row>
    <row r="68" spans="1:10" ht="30" x14ac:dyDescent="0.25">
      <c r="A68" s="8" t="s">
        <v>32</v>
      </c>
      <c r="B68" s="11" t="s">
        <v>226</v>
      </c>
      <c r="C68" s="7" t="s">
        <v>30</v>
      </c>
      <c r="D68" s="2">
        <v>0</v>
      </c>
      <c r="E68" s="7">
        <v>0</v>
      </c>
      <c r="F68" s="7" t="s">
        <v>15</v>
      </c>
      <c r="G68" s="7">
        <v>0</v>
      </c>
      <c r="H68" s="7" t="s">
        <v>15</v>
      </c>
      <c r="I68" s="7">
        <v>0</v>
      </c>
      <c r="J68" s="7" t="s">
        <v>15</v>
      </c>
    </row>
    <row r="69" spans="1:10" ht="45" x14ac:dyDescent="0.25">
      <c r="A69" s="8" t="s">
        <v>33</v>
      </c>
      <c r="B69" s="11" t="s">
        <v>227</v>
      </c>
      <c r="C69" s="7" t="s">
        <v>34</v>
      </c>
      <c r="D69" s="2">
        <v>0</v>
      </c>
      <c r="E69" s="7">
        <v>0</v>
      </c>
      <c r="F69" s="7" t="s">
        <v>15</v>
      </c>
      <c r="G69" s="7">
        <f t="shared" ref="G69" si="2">D69*E69</f>
        <v>0</v>
      </c>
      <c r="H69" s="7" t="s">
        <v>15</v>
      </c>
      <c r="I69" s="7">
        <v>0</v>
      </c>
      <c r="J69" s="7" t="s">
        <v>15</v>
      </c>
    </row>
    <row r="70" spans="1:10" ht="30" x14ac:dyDescent="0.25">
      <c r="A70" s="8" t="s">
        <v>35</v>
      </c>
      <c r="B70" s="11" t="s">
        <v>228</v>
      </c>
      <c r="C70" s="7" t="s">
        <v>27</v>
      </c>
      <c r="D70" s="2">
        <v>0</v>
      </c>
      <c r="E70" s="7">
        <v>0</v>
      </c>
      <c r="F70" s="7" t="s">
        <v>15</v>
      </c>
      <c r="G70" s="7">
        <v>0</v>
      </c>
      <c r="H70" s="7" t="s">
        <v>15</v>
      </c>
      <c r="I70" s="7">
        <v>0</v>
      </c>
      <c r="J70" s="7" t="s">
        <v>15</v>
      </c>
    </row>
    <row r="71" spans="1:10" x14ac:dyDescent="0.25">
      <c r="A71" s="8" t="s">
        <v>334</v>
      </c>
      <c r="B71" s="7">
        <v>28</v>
      </c>
      <c r="C71" s="7" t="s">
        <v>36</v>
      </c>
      <c r="D71" s="2" t="s">
        <v>15</v>
      </c>
      <c r="E71" s="7" t="s">
        <v>15</v>
      </c>
      <c r="F71" s="7" t="s">
        <v>15</v>
      </c>
      <c r="G71" s="12">
        <f>5127970.43/23255</f>
        <v>220.51044635562243</v>
      </c>
      <c r="H71" s="7" t="s">
        <v>15</v>
      </c>
      <c r="I71" s="1">
        <f>5127970.43/1000</f>
        <v>5127.9704299999994</v>
      </c>
      <c r="J71" s="7" t="s">
        <v>15</v>
      </c>
    </row>
    <row r="72" spans="1:10" x14ac:dyDescent="0.25">
      <c r="A72" s="8" t="s">
        <v>37</v>
      </c>
      <c r="B72" s="7">
        <v>29</v>
      </c>
      <c r="C72" s="7" t="s">
        <v>36</v>
      </c>
      <c r="D72" s="2" t="s">
        <v>15</v>
      </c>
      <c r="E72" s="7" t="s">
        <v>15</v>
      </c>
      <c r="F72" s="7" t="s">
        <v>15</v>
      </c>
      <c r="G72" s="7"/>
      <c r="H72" s="7" t="s">
        <v>15</v>
      </c>
      <c r="I72" s="7"/>
      <c r="J72" s="7" t="s">
        <v>15</v>
      </c>
    </row>
    <row r="73" spans="1:10" ht="14.45" customHeight="1" x14ac:dyDescent="0.25">
      <c r="A73" s="8" t="s">
        <v>38</v>
      </c>
      <c r="B73" s="16">
        <v>30</v>
      </c>
      <c r="C73" s="16"/>
      <c r="D73" s="23" t="s">
        <v>15</v>
      </c>
      <c r="E73" s="16" t="s">
        <v>15</v>
      </c>
      <c r="F73" s="16" t="s">
        <v>15</v>
      </c>
      <c r="G73" s="19">
        <f>G75+G78+G79+G81+G84+G85+G86+G89+G101+G103+G107+G110+G111+G115+G123+G124+G125+G126</f>
        <v>27792.174982695622</v>
      </c>
      <c r="H73" s="16" t="s">
        <v>15</v>
      </c>
      <c r="I73" s="19">
        <f>I75+I78+I79+I81+I84+I85+I86+I89+I101+I103+I107+I110+I111+I115+I123+I124+I125+I126</f>
        <v>646307.09922258672</v>
      </c>
      <c r="J73" s="21">
        <v>100</v>
      </c>
    </row>
    <row r="74" spans="1:10" ht="45" x14ac:dyDescent="0.25">
      <c r="A74" s="8" t="s">
        <v>39</v>
      </c>
      <c r="B74" s="17"/>
      <c r="C74" s="17"/>
      <c r="D74" s="24"/>
      <c r="E74" s="17"/>
      <c r="F74" s="17"/>
      <c r="G74" s="20"/>
      <c r="H74" s="17"/>
      <c r="I74" s="20"/>
      <c r="J74" s="22"/>
    </row>
    <row r="75" spans="1:10" ht="30.75" x14ac:dyDescent="0.25">
      <c r="A75" s="8" t="s">
        <v>335</v>
      </c>
      <c r="B75" s="7">
        <v>31</v>
      </c>
      <c r="C75" s="7" t="s">
        <v>16</v>
      </c>
      <c r="D75" s="2">
        <f>D14</f>
        <v>0.24897</v>
      </c>
      <c r="E75" s="1">
        <f>E14</f>
        <v>6528.51</v>
      </c>
      <c r="F75" s="7" t="s">
        <v>15</v>
      </c>
      <c r="G75" s="1">
        <f>G14</f>
        <v>1625.4021347</v>
      </c>
      <c r="H75" s="7" t="s">
        <v>15</v>
      </c>
      <c r="I75" s="1">
        <f>I14</f>
        <v>37798.726642448499</v>
      </c>
      <c r="J75" s="7" t="s">
        <v>15</v>
      </c>
    </row>
    <row r="76" spans="1:10" ht="30.75" x14ac:dyDescent="0.25">
      <c r="A76" s="8" t="s">
        <v>308</v>
      </c>
      <c r="B76" s="7">
        <v>32</v>
      </c>
      <c r="C76" s="7" t="s">
        <v>15</v>
      </c>
      <c r="D76" s="2" t="s">
        <v>15</v>
      </c>
      <c r="E76" s="1" t="s">
        <v>15</v>
      </c>
      <c r="F76" s="7" t="s">
        <v>15</v>
      </c>
      <c r="G76" s="1" t="s">
        <v>15</v>
      </c>
      <c r="H76" s="7" t="s">
        <v>15</v>
      </c>
      <c r="I76" s="7" t="s">
        <v>15</v>
      </c>
      <c r="J76" s="7" t="s">
        <v>15</v>
      </c>
    </row>
    <row r="77" spans="1:10" x14ac:dyDescent="0.25">
      <c r="A77" s="8" t="s">
        <v>239</v>
      </c>
      <c r="B77" s="7">
        <v>33</v>
      </c>
      <c r="C77" s="7" t="s">
        <v>15</v>
      </c>
      <c r="D77" s="2" t="s">
        <v>15</v>
      </c>
      <c r="E77" s="1" t="s">
        <v>15</v>
      </c>
      <c r="F77" s="7" t="s">
        <v>15</v>
      </c>
      <c r="G77" s="1" t="s">
        <v>233</v>
      </c>
      <c r="H77" s="7" t="s">
        <v>15</v>
      </c>
      <c r="I77" s="7" t="s">
        <v>15</v>
      </c>
      <c r="J77" s="7" t="s">
        <v>15</v>
      </c>
    </row>
    <row r="78" spans="1:10" ht="30" x14ac:dyDescent="0.25">
      <c r="A78" s="8" t="s">
        <v>285</v>
      </c>
      <c r="B78" s="11" t="s">
        <v>42</v>
      </c>
      <c r="C78" s="7" t="s">
        <v>19</v>
      </c>
      <c r="D78" s="2">
        <f t="shared" ref="D78:E97" si="3">D17</f>
        <v>0.24817800000000001</v>
      </c>
      <c r="E78" s="1">
        <f t="shared" si="3"/>
        <v>3342.21</v>
      </c>
      <c r="F78" s="7" t="s">
        <v>15</v>
      </c>
      <c r="G78" s="1">
        <f t="shared" ref="G78:G110" si="4">G17</f>
        <v>829.4609933800001</v>
      </c>
      <c r="H78" s="7" t="s">
        <v>15</v>
      </c>
      <c r="I78" s="1">
        <f t="shared" ref="I78:I110" si="5">I17</f>
        <v>19289.115401051902</v>
      </c>
      <c r="J78" s="7" t="s">
        <v>15</v>
      </c>
    </row>
    <row r="79" spans="1:10" ht="30" x14ac:dyDescent="0.25">
      <c r="A79" s="8" t="s">
        <v>360</v>
      </c>
      <c r="B79" s="11" t="s">
        <v>44</v>
      </c>
      <c r="C79" s="7" t="s">
        <v>19</v>
      </c>
      <c r="D79" s="2">
        <f t="shared" si="3"/>
        <v>0.41967100000000002</v>
      </c>
      <c r="E79" s="1">
        <f t="shared" si="3"/>
        <v>3997.44</v>
      </c>
      <c r="F79" s="7" t="s">
        <v>15</v>
      </c>
      <c r="G79" s="1">
        <f t="shared" si="4"/>
        <v>1677.6096422400001</v>
      </c>
      <c r="H79" s="7" t="s">
        <v>15</v>
      </c>
      <c r="I79" s="1">
        <f t="shared" si="5"/>
        <v>39012.812230291202</v>
      </c>
      <c r="J79" s="7" t="s">
        <v>15</v>
      </c>
    </row>
    <row r="80" spans="1:10" ht="30" x14ac:dyDescent="0.25">
      <c r="A80" s="8" t="s">
        <v>286</v>
      </c>
      <c r="B80" s="11" t="s">
        <v>46</v>
      </c>
      <c r="C80" s="7" t="s">
        <v>19</v>
      </c>
      <c r="D80" s="2">
        <f t="shared" si="3"/>
        <v>4.8417000000000002E-2</v>
      </c>
      <c r="E80" s="1">
        <f t="shared" si="3"/>
        <v>3007.49</v>
      </c>
      <c r="F80" s="7" t="s">
        <v>15</v>
      </c>
      <c r="G80" s="1">
        <f t="shared" si="4"/>
        <v>145.61414332999999</v>
      </c>
      <c r="H80" s="7" t="s">
        <v>15</v>
      </c>
      <c r="I80" s="1">
        <f t="shared" si="5"/>
        <v>3386.2569031391499</v>
      </c>
      <c r="J80" s="7" t="s">
        <v>15</v>
      </c>
    </row>
    <row r="81" spans="1:10" ht="30" x14ac:dyDescent="0.25">
      <c r="A81" s="8" t="s">
        <v>287</v>
      </c>
      <c r="B81" s="11" t="s">
        <v>48</v>
      </c>
      <c r="C81" s="7" t="s">
        <v>19</v>
      </c>
      <c r="D81" s="2">
        <f t="shared" si="3"/>
        <v>0.13899300000000001</v>
      </c>
      <c r="E81" s="1">
        <f t="shared" si="3"/>
        <v>2476.16</v>
      </c>
      <c r="F81" s="7" t="s">
        <v>15</v>
      </c>
      <c r="G81" s="1">
        <f t="shared" si="4"/>
        <v>344.17040688000003</v>
      </c>
      <c r="H81" s="7" t="s">
        <v>15</v>
      </c>
      <c r="I81" s="1">
        <f t="shared" si="5"/>
        <v>8003.6828119944012</v>
      </c>
      <c r="J81" s="7" t="s">
        <v>15</v>
      </c>
    </row>
    <row r="82" spans="1:10" ht="30" x14ac:dyDescent="0.25">
      <c r="A82" s="8" t="s">
        <v>20</v>
      </c>
      <c r="B82" s="11" t="s">
        <v>49</v>
      </c>
      <c r="C82" s="7" t="s">
        <v>19</v>
      </c>
      <c r="D82" s="2">
        <f t="shared" si="3"/>
        <v>7.1150000000000005E-2</v>
      </c>
      <c r="E82" s="1">
        <f t="shared" si="3"/>
        <v>3910.14</v>
      </c>
      <c r="F82" s="7" t="s">
        <v>15</v>
      </c>
      <c r="G82" s="1">
        <f t="shared" si="4"/>
        <v>278.20746099999997</v>
      </c>
      <c r="H82" s="7" t="s">
        <v>15</v>
      </c>
      <c r="I82" s="1">
        <f t="shared" si="5"/>
        <v>6469.7145055549991</v>
      </c>
      <c r="J82" s="7" t="s">
        <v>15</v>
      </c>
    </row>
    <row r="83" spans="1:10" ht="30" x14ac:dyDescent="0.25">
      <c r="A83" s="8" t="s">
        <v>21</v>
      </c>
      <c r="B83" s="11" t="s">
        <v>50</v>
      </c>
      <c r="C83" s="7" t="s">
        <v>19</v>
      </c>
      <c r="D83" s="2">
        <f t="shared" si="3"/>
        <v>6.7843000000000001E-2</v>
      </c>
      <c r="E83" s="1">
        <f t="shared" si="3"/>
        <v>972.29</v>
      </c>
      <c r="F83" s="7" t="s">
        <v>15</v>
      </c>
      <c r="G83" s="1">
        <f t="shared" si="4"/>
        <v>65.962770469999995</v>
      </c>
      <c r="H83" s="7" t="s">
        <v>15</v>
      </c>
      <c r="I83" s="1">
        <f t="shared" si="5"/>
        <v>1533.9642272798499</v>
      </c>
      <c r="J83" s="7" t="s">
        <v>15</v>
      </c>
    </row>
    <row r="84" spans="1:10" x14ac:dyDescent="0.25">
      <c r="A84" s="8" t="s">
        <v>288</v>
      </c>
      <c r="B84" s="11" t="s">
        <v>52</v>
      </c>
      <c r="C84" s="7" t="s">
        <v>22</v>
      </c>
      <c r="D84" s="2">
        <f t="shared" si="3"/>
        <v>2.4975550000000002</v>
      </c>
      <c r="E84" s="1">
        <f t="shared" si="3"/>
        <v>563.46</v>
      </c>
      <c r="F84" s="7" t="s">
        <v>15</v>
      </c>
      <c r="G84" s="1">
        <f t="shared" si="4"/>
        <v>1407.2721903000001</v>
      </c>
      <c r="H84" s="7" t="s">
        <v>15</v>
      </c>
      <c r="I84" s="1">
        <f t="shared" si="5"/>
        <v>32726.114785426504</v>
      </c>
      <c r="J84" s="7" t="s">
        <v>15</v>
      </c>
    </row>
    <row r="85" spans="1:10" x14ac:dyDescent="0.25">
      <c r="A85" s="8" t="s">
        <v>289</v>
      </c>
      <c r="B85" s="11" t="s">
        <v>54</v>
      </c>
      <c r="C85" s="7" t="s">
        <v>23</v>
      </c>
      <c r="D85" s="2">
        <f t="shared" si="3"/>
        <v>0.51511300000000004</v>
      </c>
      <c r="E85" s="1">
        <f t="shared" si="3"/>
        <v>1344.9</v>
      </c>
      <c r="F85" s="7" t="s">
        <v>15</v>
      </c>
      <c r="G85" s="1">
        <f t="shared" si="4"/>
        <v>692.77557370000011</v>
      </c>
      <c r="H85" s="7" t="s">
        <v>15</v>
      </c>
      <c r="I85" s="1">
        <f t="shared" si="5"/>
        <v>16110.495966393502</v>
      </c>
      <c r="J85" s="7" t="s">
        <v>15</v>
      </c>
    </row>
    <row r="86" spans="1:10" x14ac:dyDescent="0.25">
      <c r="A86" s="8" t="s">
        <v>305</v>
      </c>
      <c r="B86" s="11" t="s">
        <v>56</v>
      </c>
      <c r="C86" s="7" t="s">
        <v>24</v>
      </c>
      <c r="D86" s="2">
        <f t="shared" si="3"/>
        <v>1.2743930000000001</v>
      </c>
      <c r="E86" s="1">
        <f t="shared" si="3"/>
        <v>2642.82</v>
      </c>
      <c r="F86" s="7" t="s">
        <v>15</v>
      </c>
      <c r="G86" s="1">
        <f t="shared" si="4"/>
        <v>3367.9923082600008</v>
      </c>
      <c r="H86" s="7" t="s">
        <v>15</v>
      </c>
      <c r="I86" s="1">
        <f t="shared" si="5"/>
        <v>78322.661128586318</v>
      </c>
      <c r="J86" s="7" t="s">
        <v>15</v>
      </c>
    </row>
    <row r="87" spans="1:10" ht="45" x14ac:dyDescent="0.25">
      <c r="A87" s="8" t="s">
        <v>236</v>
      </c>
      <c r="B87" s="11" t="s">
        <v>57</v>
      </c>
      <c r="C87" s="7" t="s">
        <v>238</v>
      </c>
      <c r="D87" s="2">
        <f t="shared" si="3"/>
        <v>7.6956999999999998E-2</v>
      </c>
      <c r="E87" s="1">
        <f t="shared" si="3"/>
        <v>486.27</v>
      </c>
      <c r="F87" s="7" t="s">
        <v>15</v>
      </c>
      <c r="G87" s="1">
        <f t="shared" si="4"/>
        <v>37.421780389999995</v>
      </c>
      <c r="H87" s="7" t="s">
        <v>15</v>
      </c>
      <c r="I87" s="1">
        <f t="shared" si="5"/>
        <v>870.24350296944988</v>
      </c>
      <c r="J87" s="7" t="s">
        <v>15</v>
      </c>
    </row>
    <row r="88" spans="1:10" ht="45" x14ac:dyDescent="0.25">
      <c r="A88" s="8" t="s">
        <v>237</v>
      </c>
      <c r="B88" s="11" t="s">
        <v>267</v>
      </c>
      <c r="C88" s="7" t="s">
        <v>238</v>
      </c>
      <c r="D88" s="2">
        <f t="shared" si="3"/>
        <v>2.9141E-2</v>
      </c>
      <c r="E88" s="1">
        <f t="shared" si="3"/>
        <v>430.46</v>
      </c>
      <c r="F88" s="7" t="s">
        <v>15</v>
      </c>
      <c r="G88" s="1">
        <f t="shared" si="4"/>
        <v>12.54403486</v>
      </c>
      <c r="H88" s="7" t="s">
        <v>15</v>
      </c>
      <c r="I88" s="1">
        <f t="shared" si="5"/>
        <v>291.71153066929998</v>
      </c>
      <c r="J88" s="7" t="s">
        <v>15</v>
      </c>
    </row>
    <row r="89" spans="1:10" ht="30" x14ac:dyDescent="0.25">
      <c r="A89" s="8" t="s">
        <v>240</v>
      </c>
      <c r="B89" s="11" t="s">
        <v>66</v>
      </c>
      <c r="C89" s="7" t="s">
        <v>26</v>
      </c>
      <c r="D89" s="2">
        <f t="shared" si="3"/>
        <v>0.261855</v>
      </c>
      <c r="E89" s="1">
        <f t="shared" si="3"/>
        <v>2948.74</v>
      </c>
      <c r="F89" s="7" t="s">
        <v>15</v>
      </c>
      <c r="G89" s="1">
        <f t="shared" si="4"/>
        <v>772.14111269999989</v>
      </c>
      <c r="H89" s="7" t="s">
        <v>15</v>
      </c>
      <c r="I89" s="1">
        <f t="shared" si="5"/>
        <v>17956.141575838497</v>
      </c>
      <c r="J89" s="1" t="s">
        <v>233</v>
      </c>
    </row>
    <row r="90" spans="1:10" x14ac:dyDescent="0.25">
      <c r="A90" s="8" t="s">
        <v>290</v>
      </c>
      <c r="B90" s="11" t="s">
        <v>68</v>
      </c>
      <c r="C90" s="7" t="s">
        <v>26</v>
      </c>
      <c r="D90" s="2">
        <f t="shared" si="3"/>
        <v>5.5070000000000001E-2</v>
      </c>
      <c r="E90" s="1">
        <f t="shared" si="3"/>
        <v>4401.79</v>
      </c>
      <c r="F90" s="7" t="s">
        <v>15</v>
      </c>
      <c r="G90" s="1">
        <f t="shared" si="4"/>
        <v>242.4070753</v>
      </c>
      <c r="H90" s="7" t="s">
        <v>15</v>
      </c>
      <c r="I90" s="1">
        <f t="shared" si="5"/>
        <v>5637.1765361015005</v>
      </c>
      <c r="J90" s="7" t="s">
        <v>15</v>
      </c>
    </row>
    <row r="91" spans="1:10" x14ac:dyDescent="0.25">
      <c r="A91" s="8" t="s">
        <v>291</v>
      </c>
      <c r="B91" s="11" t="s">
        <v>268</v>
      </c>
      <c r="C91" s="7" t="s">
        <v>26</v>
      </c>
      <c r="D91" s="2">
        <f t="shared" si="3"/>
        <v>2.1017000000000001E-2</v>
      </c>
      <c r="E91" s="1">
        <f t="shared" si="3"/>
        <v>6010.24</v>
      </c>
      <c r="F91" s="7" t="s">
        <v>15</v>
      </c>
      <c r="G91" s="1">
        <f t="shared" si="4"/>
        <v>126.31661407999999</v>
      </c>
      <c r="H91" s="7" t="s">
        <v>15</v>
      </c>
      <c r="I91" s="1">
        <f t="shared" si="5"/>
        <v>2937.4928604304</v>
      </c>
      <c r="J91" s="7" t="s">
        <v>15</v>
      </c>
    </row>
    <row r="92" spans="1:10" ht="30" x14ac:dyDescent="0.25">
      <c r="A92" s="8" t="s">
        <v>292</v>
      </c>
      <c r="B92" s="11" t="s">
        <v>269</v>
      </c>
      <c r="C92" s="7" t="s">
        <v>26</v>
      </c>
      <c r="D92" s="2">
        <f t="shared" si="3"/>
        <v>0.11677</v>
      </c>
      <c r="E92" s="1">
        <f t="shared" si="3"/>
        <v>949.5</v>
      </c>
      <c r="F92" s="7" t="s">
        <v>15</v>
      </c>
      <c r="G92" s="1">
        <f t="shared" si="4"/>
        <v>110.873115</v>
      </c>
      <c r="H92" s="7" t="s">
        <v>15</v>
      </c>
      <c r="I92" s="1">
        <f t="shared" si="5"/>
        <v>2578.3542893249996</v>
      </c>
      <c r="J92" s="7" t="s">
        <v>15</v>
      </c>
    </row>
    <row r="93" spans="1:10" x14ac:dyDescent="0.25">
      <c r="A93" s="8" t="s">
        <v>293</v>
      </c>
      <c r="B93" s="11" t="s">
        <v>270</v>
      </c>
      <c r="C93" s="7" t="s">
        <v>26</v>
      </c>
      <c r="D93" s="2">
        <f t="shared" si="3"/>
        <v>3.3738999999999998E-2</v>
      </c>
      <c r="E93" s="1">
        <f t="shared" si="3"/>
        <v>1741.06</v>
      </c>
      <c r="F93" s="7" t="s">
        <v>15</v>
      </c>
      <c r="G93" s="1">
        <f t="shared" si="4"/>
        <v>58.741623339999997</v>
      </c>
      <c r="H93" s="7" t="s">
        <v>15</v>
      </c>
      <c r="I93" s="1">
        <f t="shared" si="5"/>
        <v>1366.0364507716999</v>
      </c>
      <c r="J93" s="7" t="s">
        <v>15</v>
      </c>
    </row>
    <row r="94" spans="1:10" ht="30" x14ac:dyDescent="0.25">
      <c r="A94" s="8" t="s">
        <v>294</v>
      </c>
      <c r="B94" s="11" t="s">
        <v>271</v>
      </c>
      <c r="C94" s="7" t="s">
        <v>26</v>
      </c>
      <c r="D94" s="2">
        <f t="shared" si="3"/>
        <v>1.423E-3</v>
      </c>
      <c r="E94" s="1">
        <f t="shared" si="3"/>
        <v>13687.3</v>
      </c>
      <c r="F94" s="7" t="s">
        <v>15</v>
      </c>
      <c r="G94" s="1">
        <f t="shared" si="4"/>
        <v>19.479027899999998</v>
      </c>
      <c r="H94" s="7" t="s">
        <v>15</v>
      </c>
      <c r="I94" s="1">
        <f t="shared" si="5"/>
        <v>452.98479381449999</v>
      </c>
      <c r="J94" s="7" t="s">
        <v>15</v>
      </c>
    </row>
    <row r="95" spans="1:10" ht="60" x14ac:dyDescent="0.25">
      <c r="A95" s="8" t="s">
        <v>295</v>
      </c>
      <c r="B95" s="11" t="s">
        <v>272</v>
      </c>
      <c r="C95" s="7" t="s">
        <v>26</v>
      </c>
      <c r="D95" s="2">
        <f t="shared" si="3"/>
        <v>2.5855E-2</v>
      </c>
      <c r="E95" s="1">
        <f t="shared" si="3"/>
        <v>3375.49</v>
      </c>
      <c r="F95" s="7" t="s">
        <v>15</v>
      </c>
      <c r="G95" s="1">
        <f t="shared" si="4"/>
        <v>87.273293949999996</v>
      </c>
      <c r="H95" s="7" t="s">
        <v>15</v>
      </c>
      <c r="I95" s="1">
        <f t="shared" si="5"/>
        <v>2029.54045080725</v>
      </c>
      <c r="J95" s="7" t="s">
        <v>15</v>
      </c>
    </row>
    <row r="96" spans="1:10" x14ac:dyDescent="0.25">
      <c r="A96" s="8" t="s">
        <v>359</v>
      </c>
      <c r="B96" s="11" t="s">
        <v>273</v>
      </c>
      <c r="C96" s="7" t="s">
        <v>26</v>
      </c>
      <c r="D96" s="2">
        <f t="shared" si="3"/>
        <v>1.9849999999999998E-3</v>
      </c>
      <c r="E96" s="1">
        <f t="shared" si="3"/>
        <v>45330.43</v>
      </c>
      <c r="F96" s="7" t="s">
        <v>15</v>
      </c>
      <c r="G96" s="1">
        <f t="shared" si="4"/>
        <v>89.982403549999987</v>
      </c>
      <c r="H96" s="7" t="s">
        <v>15</v>
      </c>
      <c r="I96" s="1">
        <f t="shared" si="5"/>
        <v>2092.5407945552497</v>
      </c>
      <c r="J96" s="7" t="s">
        <v>15</v>
      </c>
    </row>
    <row r="97" spans="1:10" x14ac:dyDescent="0.25">
      <c r="A97" s="8" t="s">
        <v>296</v>
      </c>
      <c r="B97" s="11" t="s">
        <v>274</v>
      </c>
      <c r="C97" s="7" t="s">
        <v>26</v>
      </c>
      <c r="D97" s="2">
        <f t="shared" si="3"/>
        <v>3.6080000000000001E-3</v>
      </c>
      <c r="E97" s="1">
        <f t="shared" si="3"/>
        <v>6220.29</v>
      </c>
      <c r="F97" s="7" t="s">
        <v>15</v>
      </c>
      <c r="G97" s="1">
        <f t="shared" si="4"/>
        <v>22.44530632</v>
      </c>
      <c r="H97" s="7" t="s">
        <v>15</v>
      </c>
      <c r="I97" s="1">
        <f t="shared" si="5"/>
        <v>521.96559847159995</v>
      </c>
      <c r="J97" s="7" t="s">
        <v>15</v>
      </c>
    </row>
    <row r="98" spans="1:10" ht="30" x14ac:dyDescent="0.25">
      <c r="A98" s="8" t="s">
        <v>241</v>
      </c>
      <c r="B98" s="11" t="s">
        <v>275</v>
      </c>
      <c r="C98" s="7" t="s">
        <v>26</v>
      </c>
      <c r="D98" s="2">
        <f t="shared" ref="D98:E117" si="6">D37</f>
        <v>6.1700000000000004E-4</v>
      </c>
      <c r="E98" s="1">
        <f t="shared" si="6"/>
        <v>18573.439999999999</v>
      </c>
      <c r="F98" s="7" t="s">
        <v>15</v>
      </c>
      <c r="G98" s="1">
        <f t="shared" si="4"/>
        <v>11.46581248</v>
      </c>
      <c r="H98" s="7" t="s">
        <v>15</v>
      </c>
      <c r="I98" s="1">
        <f t="shared" si="5"/>
        <v>266.6374692224</v>
      </c>
      <c r="J98" s="7" t="s">
        <v>15</v>
      </c>
    </row>
    <row r="99" spans="1:10" ht="30" x14ac:dyDescent="0.25">
      <c r="A99" s="8" t="s">
        <v>242</v>
      </c>
      <c r="B99" s="11" t="s">
        <v>276</v>
      </c>
      <c r="C99" s="7" t="s">
        <v>26</v>
      </c>
      <c r="D99" s="2">
        <f t="shared" si="6"/>
        <v>1.183E-3</v>
      </c>
      <c r="E99" s="1">
        <f t="shared" si="6"/>
        <v>1410.94</v>
      </c>
      <c r="F99" s="7" t="s">
        <v>15</v>
      </c>
      <c r="G99" s="1">
        <f t="shared" si="4"/>
        <v>1.66914202</v>
      </c>
      <c r="H99" s="7" t="s">
        <v>15</v>
      </c>
      <c r="I99" s="1">
        <f t="shared" si="5"/>
        <v>38.815897675100004</v>
      </c>
      <c r="J99" s="7" t="s">
        <v>15</v>
      </c>
    </row>
    <row r="100" spans="1:10" ht="45" x14ac:dyDescent="0.25">
      <c r="A100" s="8" t="s">
        <v>243</v>
      </c>
      <c r="B100" s="11" t="s">
        <v>277</v>
      </c>
      <c r="C100" s="7" t="s">
        <v>26</v>
      </c>
      <c r="D100" s="2">
        <f t="shared" si="6"/>
        <v>5.9500000000000004E-4</v>
      </c>
      <c r="E100" s="1">
        <f t="shared" si="6"/>
        <v>2501.38</v>
      </c>
      <c r="F100" s="7" t="s">
        <v>15</v>
      </c>
      <c r="G100" s="1">
        <f t="shared" si="4"/>
        <v>1.4883211000000001</v>
      </c>
      <c r="H100" s="7" t="s">
        <v>15</v>
      </c>
      <c r="I100" s="1">
        <f t="shared" si="5"/>
        <v>34.6109071805</v>
      </c>
      <c r="J100" s="7" t="s">
        <v>15</v>
      </c>
    </row>
    <row r="101" spans="1:10" ht="45" x14ac:dyDescent="0.25">
      <c r="A101" s="8" t="s">
        <v>297</v>
      </c>
      <c r="B101" s="11" t="s">
        <v>70</v>
      </c>
      <c r="C101" s="7" t="s">
        <v>19</v>
      </c>
      <c r="D101" s="2">
        <f t="shared" si="6"/>
        <v>0.20058300000000001</v>
      </c>
      <c r="E101" s="1">
        <f t="shared" si="6"/>
        <v>1229.82</v>
      </c>
      <c r="F101" s="7" t="s">
        <v>15</v>
      </c>
      <c r="G101" s="1">
        <f t="shared" si="4"/>
        <v>246.68088506000001</v>
      </c>
      <c r="H101" s="7" t="s">
        <v>15</v>
      </c>
      <c r="I101" s="1">
        <f t="shared" si="5"/>
        <v>5736.5639820703</v>
      </c>
      <c r="J101" s="7" t="s">
        <v>15</v>
      </c>
    </row>
    <row r="102" spans="1:10" ht="30" x14ac:dyDescent="0.25">
      <c r="A102" s="8" t="s">
        <v>298</v>
      </c>
      <c r="B102" s="11" t="s">
        <v>72</v>
      </c>
      <c r="C102" s="7" t="s">
        <v>19</v>
      </c>
      <c r="D102" s="2">
        <f t="shared" si="6"/>
        <v>5.3619999999999996E-3</v>
      </c>
      <c r="E102" s="1">
        <f t="shared" si="6"/>
        <v>1810.94</v>
      </c>
      <c r="F102" s="7" t="s">
        <v>15</v>
      </c>
      <c r="G102" s="1">
        <f t="shared" si="4"/>
        <v>9.7104602799999995</v>
      </c>
      <c r="H102" s="7" t="s">
        <v>15</v>
      </c>
      <c r="I102" s="1">
        <f t="shared" si="5"/>
        <v>225.81675381139996</v>
      </c>
      <c r="J102" s="7" t="s">
        <v>15</v>
      </c>
    </row>
    <row r="103" spans="1:10" ht="30" x14ac:dyDescent="0.25">
      <c r="A103" s="8" t="s">
        <v>306</v>
      </c>
      <c r="B103" s="11" t="s">
        <v>76</v>
      </c>
      <c r="C103" s="7" t="s">
        <v>19</v>
      </c>
      <c r="D103" s="2">
        <f t="shared" si="6"/>
        <v>0.26280999999999999</v>
      </c>
      <c r="E103" s="1">
        <f t="shared" si="6"/>
        <v>3985.28</v>
      </c>
      <c r="F103" s="7" t="s">
        <v>15</v>
      </c>
      <c r="G103" s="1">
        <f t="shared" si="4"/>
        <v>1047.3723368000001</v>
      </c>
      <c r="H103" s="7" t="s">
        <v>15</v>
      </c>
      <c r="I103" s="1">
        <f t="shared" si="5"/>
        <v>24356.643692284004</v>
      </c>
      <c r="J103" s="7" t="s">
        <v>15</v>
      </c>
    </row>
    <row r="104" spans="1:10" ht="30" x14ac:dyDescent="0.25">
      <c r="A104" s="8" t="s">
        <v>299</v>
      </c>
      <c r="B104" s="11" t="s">
        <v>278</v>
      </c>
      <c r="C104" s="7" t="s">
        <v>19</v>
      </c>
      <c r="D104" s="2">
        <f t="shared" si="6"/>
        <v>4.2972999999999997E-2</v>
      </c>
      <c r="E104" s="1">
        <f t="shared" si="6"/>
        <v>5544.58</v>
      </c>
      <c r="F104" s="7" t="s">
        <v>15</v>
      </c>
      <c r="G104" s="1">
        <f t="shared" si="4"/>
        <v>238.26723633999998</v>
      </c>
      <c r="H104" s="7" t="s">
        <v>15</v>
      </c>
      <c r="I104" s="1">
        <f t="shared" si="5"/>
        <v>5540.9045810867001</v>
      </c>
      <c r="J104" s="7" t="s">
        <v>15</v>
      </c>
    </row>
    <row r="105" spans="1:10" ht="30" x14ac:dyDescent="0.25">
      <c r="A105" s="8" t="s">
        <v>300</v>
      </c>
      <c r="B105" s="11" t="s">
        <v>279</v>
      </c>
      <c r="C105" s="7" t="s">
        <v>19</v>
      </c>
      <c r="D105" s="2">
        <f t="shared" si="6"/>
        <v>5.7043999999999997E-2</v>
      </c>
      <c r="E105" s="1">
        <f t="shared" si="6"/>
        <v>2410.37</v>
      </c>
      <c r="F105" s="7" t="s">
        <v>15</v>
      </c>
      <c r="G105" s="1">
        <f t="shared" si="4"/>
        <v>137.49664627999999</v>
      </c>
      <c r="H105" s="7" t="s">
        <v>15</v>
      </c>
      <c r="I105" s="1">
        <f t="shared" si="5"/>
        <v>3197.4845092413998</v>
      </c>
      <c r="J105" s="7" t="s">
        <v>15</v>
      </c>
    </row>
    <row r="106" spans="1:10" ht="30" x14ac:dyDescent="0.25">
      <c r="A106" s="8" t="s">
        <v>301</v>
      </c>
      <c r="B106" s="11" t="s">
        <v>280</v>
      </c>
      <c r="C106" s="7" t="s">
        <v>19</v>
      </c>
      <c r="D106" s="2">
        <f t="shared" si="6"/>
        <v>0.132577</v>
      </c>
      <c r="E106" s="1">
        <f t="shared" si="6"/>
        <v>4711.3</v>
      </c>
      <c r="F106" s="7" t="s">
        <v>15</v>
      </c>
      <c r="G106" s="1">
        <f t="shared" si="4"/>
        <v>624.60992010000007</v>
      </c>
      <c r="H106" s="7" t="s">
        <v>15</v>
      </c>
      <c r="I106" s="1">
        <f t="shared" si="5"/>
        <v>14525.303691925501</v>
      </c>
      <c r="J106" s="7" t="s">
        <v>15</v>
      </c>
    </row>
    <row r="107" spans="1:10" ht="30" x14ac:dyDescent="0.25">
      <c r="A107" s="8" t="s">
        <v>244</v>
      </c>
      <c r="B107" s="11" t="s">
        <v>281</v>
      </c>
      <c r="C107" s="7" t="s">
        <v>19</v>
      </c>
      <c r="D107" s="2">
        <f t="shared" si="6"/>
        <v>1.7226000000000002E-2</v>
      </c>
      <c r="E107" s="1">
        <f t="shared" si="6"/>
        <v>1418.75</v>
      </c>
      <c r="F107" s="7" t="s">
        <v>15</v>
      </c>
      <c r="G107" s="1">
        <f t="shared" si="4"/>
        <v>24.439237500000001</v>
      </c>
      <c r="H107" s="7" t="s">
        <v>15</v>
      </c>
      <c r="I107" s="1">
        <f t="shared" si="5"/>
        <v>568.33446806250004</v>
      </c>
      <c r="J107" s="7" t="s">
        <v>15</v>
      </c>
    </row>
    <row r="108" spans="1:10" ht="30" x14ac:dyDescent="0.25">
      <c r="A108" s="8" t="s">
        <v>245</v>
      </c>
      <c r="B108" s="11" t="s">
        <v>282</v>
      </c>
      <c r="C108" s="7" t="s">
        <v>19</v>
      </c>
      <c r="D108" s="2">
        <f t="shared" si="6"/>
        <v>9.2400000000000002E-4</v>
      </c>
      <c r="E108" s="1">
        <f t="shared" si="6"/>
        <v>4674.18</v>
      </c>
      <c r="F108" s="7" t="s">
        <v>15</v>
      </c>
      <c r="G108" s="1">
        <f t="shared" si="4"/>
        <v>4.321042320000001</v>
      </c>
      <c r="H108" s="7" t="s">
        <v>15</v>
      </c>
      <c r="I108" s="1">
        <f t="shared" si="5"/>
        <v>100.48583915160003</v>
      </c>
      <c r="J108" s="7" t="s">
        <v>15</v>
      </c>
    </row>
    <row r="109" spans="1:10" ht="30" x14ac:dyDescent="0.25">
      <c r="A109" s="8" t="s">
        <v>246</v>
      </c>
      <c r="B109" s="11" t="s">
        <v>283</v>
      </c>
      <c r="C109" s="7" t="s">
        <v>19</v>
      </c>
      <c r="D109" s="2">
        <f t="shared" si="6"/>
        <v>1.6296000000000001E-2</v>
      </c>
      <c r="E109" s="1">
        <f t="shared" si="6"/>
        <v>1233.92</v>
      </c>
      <c r="F109" s="7" t="s">
        <v>15</v>
      </c>
      <c r="G109" s="1">
        <f t="shared" si="4"/>
        <v>20.108160320000003</v>
      </c>
      <c r="H109" s="7" t="s">
        <v>15</v>
      </c>
      <c r="I109" s="1">
        <f t="shared" si="5"/>
        <v>467.61526824160006</v>
      </c>
      <c r="J109" s="7" t="s">
        <v>15</v>
      </c>
    </row>
    <row r="110" spans="1:10" ht="30" x14ac:dyDescent="0.25">
      <c r="A110" s="8" t="s">
        <v>302</v>
      </c>
      <c r="B110" s="11" t="s">
        <v>284</v>
      </c>
      <c r="C110" s="7" t="s">
        <v>19</v>
      </c>
      <c r="D110" s="2">
        <f t="shared" si="6"/>
        <v>3.1316999999999998E-2</v>
      </c>
      <c r="E110" s="1">
        <f t="shared" si="6"/>
        <v>4129.1499999999996</v>
      </c>
      <c r="F110" s="7" t="s">
        <v>15</v>
      </c>
      <c r="G110" s="1">
        <f t="shared" si="4"/>
        <v>129.31219054999997</v>
      </c>
      <c r="H110" s="7" t="s">
        <v>15</v>
      </c>
      <c r="I110" s="1">
        <f t="shared" si="5"/>
        <v>3007.1449912402491</v>
      </c>
      <c r="J110" s="7" t="s">
        <v>15</v>
      </c>
    </row>
    <row r="111" spans="1:10" ht="60.75" x14ac:dyDescent="0.25">
      <c r="A111" s="8" t="s">
        <v>336</v>
      </c>
      <c r="B111" s="7">
        <v>34</v>
      </c>
      <c r="C111" s="7" t="s">
        <v>27</v>
      </c>
      <c r="D111" s="2">
        <f t="shared" ref="D111:E116" si="7">D50</f>
        <v>6.6148999999999999E-2</v>
      </c>
      <c r="E111" s="1">
        <f t="shared" si="7"/>
        <v>41754.75</v>
      </c>
      <c r="F111" s="7" t="s">
        <v>15</v>
      </c>
      <c r="G111" s="1">
        <f t="shared" ref="G111:G125" si="8">G50</f>
        <v>2762.0224577500003</v>
      </c>
      <c r="H111" s="7" t="s">
        <v>15</v>
      </c>
      <c r="I111" s="1">
        <f t="shared" ref="I111:I125" si="9">I50</f>
        <v>64230.822254976258</v>
      </c>
      <c r="J111" s="7" t="s">
        <v>15</v>
      </c>
    </row>
    <row r="112" spans="1:10" x14ac:dyDescent="0.25">
      <c r="A112" s="8" t="s">
        <v>350</v>
      </c>
      <c r="B112" s="11" t="s">
        <v>79</v>
      </c>
      <c r="C112" s="7" t="s">
        <v>27</v>
      </c>
      <c r="D112" s="2">
        <f t="shared" si="7"/>
        <v>1.3724999999999999E-2</v>
      </c>
      <c r="E112" s="1">
        <f t="shared" si="7"/>
        <v>102581.5</v>
      </c>
      <c r="F112" s="7" t="s">
        <v>15</v>
      </c>
      <c r="G112" s="1">
        <f t="shared" si="8"/>
        <v>1407.9110874999999</v>
      </c>
      <c r="H112" s="7" t="s">
        <v>15</v>
      </c>
      <c r="I112" s="1">
        <f t="shared" si="9"/>
        <v>32740.982339812497</v>
      </c>
      <c r="J112" s="7" t="s">
        <v>15</v>
      </c>
    </row>
    <row r="113" spans="1:10" ht="30" x14ac:dyDescent="0.25">
      <c r="A113" s="8" t="s">
        <v>351</v>
      </c>
      <c r="B113" s="11" t="s">
        <v>81</v>
      </c>
      <c r="C113" s="7" t="s">
        <v>27</v>
      </c>
      <c r="D113" s="2">
        <f t="shared" si="7"/>
        <v>7.0699999999999995E-4</v>
      </c>
      <c r="E113" s="1">
        <f t="shared" si="7"/>
        <v>150832.51</v>
      </c>
      <c r="F113" s="7" t="s">
        <v>15</v>
      </c>
      <c r="G113" s="1">
        <f t="shared" si="8"/>
        <v>106.61828456999999</v>
      </c>
      <c r="H113" s="7" t="s">
        <v>15</v>
      </c>
      <c r="I113" s="1">
        <f t="shared" si="9"/>
        <v>2479.4082076753498</v>
      </c>
      <c r="J113" s="7" t="s">
        <v>15</v>
      </c>
    </row>
    <row r="114" spans="1:10" ht="30" x14ac:dyDescent="0.25">
      <c r="A114" s="8" t="s">
        <v>352</v>
      </c>
      <c r="B114" s="11" t="s">
        <v>83</v>
      </c>
      <c r="C114" s="7" t="s">
        <v>27</v>
      </c>
      <c r="D114" s="2">
        <f t="shared" si="7"/>
        <v>1.2290000000000001E-3</v>
      </c>
      <c r="E114" s="1">
        <f t="shared" si="7"/>
        <v>80392.83</v>
      </c>
      <c r="F114" s="7" t="s">
        <v>15</v>
      </c>
      <c r="G114" s="1">
        <f t="shared" si="8"/>
        <v>98.777188070000008</v>
      </c>
      <c r="H114" s="7" t="s">
        <v>15</v>
      </c>
      <c r="I114" s="1">
        <f t="shared" si="9"/>
        <v>2297.06350856785</v>
      </c>
      <c r="J114" s="1" t="s">
        <v>233</v>
      </c>
    </row>
    <row r="115" spans="1:10" ht="60.75" x14ac:dyDescent="0.25">
      <c r="A115" s="8" t="s">
        <v>337</v>
      </c>
      <c r="B115" s="7">
        <v>35</v>
      </c>
      <c r="C115" s="7" t="s">
        <v>28</v>
      </c>
      <c r="D115" s="2">
        <f t="shared" si="7"/>
        <v>0.16838800000000001</v>
      </c>
      <c r="E115" s="1">
        <f t="shared" si="7"/>
        <v>71359.62</v>
      </c>
      <c r="F115" s="7" t="s">
        <v>15</v>
      </c>
      <c r="G115" s="1">
        <f t="shared" si="8"/>
        <v>12016.08619256</v>
      </c>
      <c r="H115" s="7" t="s">
        <v>15</v>
      </c>
      <c r="I115" s="1">
        <f t="shared" si="9"/>
        <v>279434.08440798282</v>
      </c>
      <c r="J115" s="7" t="s">
        <v>15</v>
      </c>
    </row>
    <row r="116" spans="1:10" ht="30" x14ac:dyDescent="0.25">
      <c r="A116" s="8" t="s">
        <v>353</v>
      </c>
      <c r="B116" s="11" t="s">
        <v>87</v>
      </c>
      <c r="C116" s="7" t="s">
        <v>28</v>
      </c>
      <c r="D116" s="2">
        <f t="shared" si="7"/>
        <v>9.7920000000000004E-3</v>
      </c>
      <c r="E116" s="1">
        <f t="shared" si="7"/>
        <v>131865.85999999999</v>
      </c>
      <c r="F116" s="7" t="s">
        <v>15</v>
      </c>
      <c r="G116" s="1">
        <f t="shared" si="8"/>
        <v>1291.2095011199999</v>
      </c>
      <c r="H116" s="7" t="s">
        <v>15</v>
      </c>
      <c r="I116" s="1">
        <f t="shared" si="9"/>
        <v>30027.086948545595</v>
      </c>
      <c r="J116" s="7" t="s">
        <v>15</v>
      </c>
    </row>
    <row r="117" spans="1:10" ht="30" x14ac:dyDescent="0.25">
      <c r="A117" s="8" t="s">
        <v>354</v>
      </c>
      <c r="B117" s="11" t="s">
        <v>89</v>
      </c>
      <c r="C117" s="7" t="s">
        <v>28</v>
      </c>
      <c r="D117" s="2">
        <f t="shared" ref="D117:E125" si="10">D56</f>
        <v>2.2200000000000002E-3</v>
      </c>
      <c r="E117" s="1">
        <f t="shared" si="10"/>
        <v>214929.92000000001</v>
      </c>
      <c r="F117" s="7" t="s">
        <v>15</v>
      </c>
      <c r="G117" s="1">
        <f t="shared" si="8"/>
        <v>477.08742240000004</v>
      </c>
      <c r="H117" s="7" t="s">
        <v>15</v>
      </c>
      <c r="I117" s="1">
        <f t="shared" si="9"/>
        <v>11094.668007912001</v>
      </c>
      <c r="J117" s="1" t="s">
        <v>233</v>
      </c>
    </row>
    <row r="118" spans="1:10" ht="30" x14ac:dyDescent="0.25">
      <c r="A118" s="8" t="s">
        <v>355</v>
      </c>
      <c r="B118" s="11" t="s">
        <v>91</v>
      </c>
      <c r="C118" s="7" t="s">
        <v>28</v>
      </c>
      <c r="D118" s="2">
        <f t="shared" si="10"/>
        <v>4.0999999999999999E-4</v>
      </c>
      <c r="E118" s="1">
        <f t="shared" si="10"/>
        <v>332024.32000000001</v>
      </c>
      <c r="F118" s="7" t="s">
        <v>15</v>
      </c>
      <c r="G118" s="1">
        <f t="shared" si="8"/>
        <v>136.1897712</v>
      </c>
      <c r="H118" s="7" t="s">
        <v>15</v>
      </c>
      <c r="I118" s="1">
        <f t="shared" si="9"/>
        <v>3167.0931292559999</v>
      </c>
      <c r="J118" s="1" t="s">
        <v>233</v>
      </c>
    </row>
    <row r="119" spans="1:10" ht="30" x14ac:dyDescent="0.25">
      <c r="A119" s="8" t="s">
        <v>92</v>
      </c>
      <c r="B119" s="11" t="s">
        <v>93</v>
      </c>
      <c r="C119" s="7" t="s">
        <v>28</v>
      </c>
      <c r="D119" s="2">
        <f t="shared" si="10"/>
        <v>1.8000000000000001E-4</v>
      </c>
      <c r="E119" s="1">
        <f t="shared" si="10"/>
        <v>449787.01</v>
      </c>
      <c r="F119" s="7" t="s">
        <v>15</v>
      </c>
      <c r="G119" s="1">
        <f t="shared" si="8"/>
        <v>81.091661799999997</v>
      </c>
      <c r="H119" s="7" t="s">
        <v>15</v>
      </c>
      <c r="I119" s="1">
        <f t="shared" si="9"/>
        <v>1885.7865951589999</v>
      </c>
      <c r="J119" s="1" t="s">
        <v>233</v>
      </c>
    </row>
    <row r="120" spans="1:10" ht="60" x14ac:dyDescent="0.25">
      <c r="A120" s="8" t="s">
        <v>303</v>
      </c>
      <c r="B120" s="11" t="s">
        <v>95</v>
      </c>
      <c r="C120" s="7" t="s">
        <v>28</v>
      </c>
      <c r="D120" s="2">
        <f t="shared" si="10"/>
        <v>4.4999999999999999E-4</v>
      </c>
      <c r="E120" s="1">
        <f t="shared" si="10"/>
        <v>270284.53999999998</v>
      </c>
      <c r="F120" s="7" t="s">
        <v>15</v>
      </c>
      <c r="G120" s="1">
        <f t="shared" si="8"/>
        <v>121.69004299999999</v>
      </c>
      <c r="H120" s="7" t="s">
        <v>15</v>
      </c>
      <c r="I120" s="1">
        <f t="shared" si="9"/>
        <v>2829.9019499649999</v>
      </c>
      <c r="J120" s="1" t="s">
        <v>233</v>
      </c>
    </row>
    <row r="121" spans="1:10" ht="30" x14ac:dyDescent="0.25">
      <c r="A121" s="8" t="s">
        <v>247</v>
      </c>
      <c r="B121" s="11" t="s">
        <v>97</v>
      </c>
      <c r="C121" s="7" t="s">
        <v>28</v>
      </c>
      <c r="D121" s="2">
        <f t="shared" si="10"/>
        <v>2.5000000000000001E-5</v>
      </c>
      <c r="E121" s="1">
        <f t="shared" si="10"/>
        <v>1663908.35</v>
      </c>
      <c r="F121" s="7" t="s">
        <v>15</v>
      </c>
      <c r="G121" s="1">
        <f t="shared" si="8"/>
        <v>41.347708750000002</v>
      </c>
      <c r="H121" s="7" t="s">
        <v>15</v>
      </c>
      <c r="I121" s="1">
        <f t="shared" si="9"/>
        <v>1663.91</v>
      </c>
      <c r="J121" s="7" t="s">
        <v>15</v>
      </c>
    </row>
    <row r="122" spans="1:10" ht="15.75" x14ac:dyDescent="0.25">
      <c r="A122" s="8" t="s">
        <v>338</v>
      </c>
      <c r="B122" s="7">
        <v>36</v>
      </c>
      <c r="C122" s="7" t="s">
        <v>15</v>
      </c>
      <c r="D122" s="2" t="str">
        <f t="shared" si="10"/>
        <v>X</v>
      </c>
      <c r="E122" s="1" t="str">
        <f t="shared" si="10"/>
        <v>X</v>
      </c>
      <c r="F122" s="7" t="s">
        <v>15</v>
      </c>
      <c r="G122" s="1" t="str">
        <f t="shared" si="8"/>
        <v>Х</v>
      </c>
      <c r="H122" s="7" t="s">
        <v>15</v>
      </c>
      <c r="I122" s="1" t="str">
        <f t="shared" si="9"/>
        <v>X</v>
      </c>
      <c r="J122" s="7" t="s">
        <v>15</v>
      </c>
    </row>
    <row r="123" spans="1:10" ht="30" x14ac:dyDescent="0.25">
      <c r="A123" s="8" t="s">
        <v>304</v>
      </c>
      <c r="B123" s="11" t="s">
        <v>100</v>
      </c>
      <c r="C123" s="7" t="s">
        <v>29</v>
      </c>
      <c r="D123" s="2">
        <f t="shared" si="10"/>
        <v>3.2160000000000001E-3</v>
      </c>
      <c r="E123" s="1">
        <f t="shared" si="10"/>
        <v>34777.339999999997</v>
      </c>
      <c r="F123" s="7" t="s">
        <v>15</v>
      </c>
      <c r="G123" s="1">
        <f t="shared" si="8"/>
        <v>111.82682543999999</v>
      </c>
      <c r="H123" s="7" t="s">
        <v>15</v>
      </c>
      <c r="I123" s="1">
        <f t="shared" si="9"/>
        <v>2600.5328256071998</v>
      </c>
      <c r="J123" s="7" t="s">
        <v>15</v>
      </c>
    </row>
    <row r="124" spans="1:10" ht="30" x14ac:dyDescent="0.25">
      <c r="A124" s="8" t="s">
        <v>356</v>
      </c>
      <c r="B124" s="11" t="s">
        <v>102</v>
      </c>
      <c r="C124" s="7" t="s">
        <v>27</v>
      </c>
      <c r="D124" s="2">
        <f t="shared" si="10"/>
        <v>2.6830000000000001E-3</v>
      </c>
      <c r="E124" s="1">
        <f t="shared" si="10"/>
        <v>38250.5</v>
      </c>
      <c r="F124" s="7" t="s">
        <v>15</v>
      </c>
      <c r="G124" s="1">
        <f t="shared" si="8"/>
        <v>102.6405915</v>
      </c>
      <c r="H124" s="7" t="s">
        <v>15</v>
      </c>
      <c r="I124" s="1">
        <f t="shared" si="9"/>
        <v>2386.9069553324998</v>
      </c>
      <c r="J124" s="7" t="s">
        <v>15</v>
      </c>
    </row>
    <row r="125" spans="1:10" ht="45" x14ac:dyDescent="0.25">
      <c r="A125" s="8" t="s">
        <v>357</v>
      </c>
      <c r="B125" s="11" t="s">
        <v>104</v>
      </c>
      <c r="C125" s="7" t="s">
        <v>28</v>
      </c>
      <c r="D125" s="2">
        <f t="shared" si="10"/>
        <v>5.5989999999999998E-3</v>
      </c>
      <c r="E125" s="1">
        <f t="shared" si="10"/>
        <v>74030.98</v>
      </c>
      <c r="F125" s="7" t="s">
        <v>15</v>
      </c>
      <c r="G125" s="1">
        <f t="shared" si="8"/>
        <v>414.45945701999995</v>
      </c>
      <c r="H125" s="7" t="s">
        <v>15</v>
      </c>
      <c r="I125" s="1">
        <f t="shared" si="9"/>
        <v>9638.3446730000996</v>
      </c>
      <c r="J125" s="7" t="s">
        <v>15</v>
      </c>
    </row>
    <row r="126" spans="1:10" x14ac:dyDescent="0.25">
      <c r="A126" s="8" t="s">
        <v>105</v>
      </c>
      <c r="B126" s="7">
        <v>37</v>
      </c>
      <c r="C126" s="7" t="s">
        <v>36</v>
      </c>
      <c r="D126" s="2" t="s">
        <v>15</v>
      </c>
      <c r="E126" s="7" t="s">
        <v>15</v>
      </c>
      <c r="F126" s="7" t="s">
        <v>15</v>
      </c>
      <c r="G126" s="1">
        <f>G71</f>
        <v>220.51044635562243</v>
      </c>
      <c r="H126" s="7" t="s">
        <v>15</v>
      </c>
      <c r="I126" s="1">
        <f>I71</f>
        <v>5127.9704299999994</v>
      </c>
      <c r="J126" s="7" t="s">
        <v>15</v>
      </c>
    </row>
    <row r="127" spans="1:10" ht="60" x14ac:dyDescent="0.25">
      <c r="A127" s="8" t="s">
        <v>106</v>
      </c>
      <c r="B127" s="7">
        <v>38</v>
      </c>
      <c r="C127" s="8"/>
      <c r="D127" s="2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 t="s">
        <v>233</v>
      </c>
    </row>
    <row r="128" spans="1:10" ht="30" x14ac:dyDescent="0.25">
      <c r="A128" s="8" t="s">
        <v>40</v>
      </c>
      <c r="B128" s="7">
        <v>39</v>
      </c>
      <c r="C128" s="7" t="s">
        <v>16</v>
      </c>
      <c r="D128" s="2">
        <v>0</v>
      </c>
      <c r="E128" s="7">
        <v>0</v>
      </c>
      <c r="F128" s="7" t="s">
        <v>15</v>
      </c>
      <c r="G128" s="7">
        <v>0</v>
      </c>
      <c r="H128" s="7" t="s">
        <v>15</v>
      </c>
      <c r="I128" s="7">
        <v>0</v>
      </c>
      <c r="J128" s="7" t="s">
        <v>15</v>
      </c>
    </row>
    <row r="129" spans="1:10" ht="30" x14ac:dyDescent="0.25">
      <c r="A129" s="8" t="s">
        <v>17</v>
      </c>
      <c r="B129" s="7">
        <v>40</v>
      </c>
      <c r="C129" s="7" t="s">
        <v>15</v>
      </c>
      <c r="D129" s="2" t="s">
        <v>15</v>
      </c>
      <c r="E129" s="7" t="s">
        <v>15</v>
      </c>
      <c r="F129" s="7" t="s">
        <v>15</v>
      </c>
      <c r="G129" s="7" t="s">
        <v>15</v>
      </c>
      <c r="H129" s="7" t="s">
        <v>15</v>
      </c>
      <c r="I129" s="7" t="s">
        <v>15</v>
      </c>
      <c r="J129" s="7" t="s">
        <v>15</v>
      </c>
    </row>
    <row r="130" spans="1:10" x14ac:dyDescent="0.25">
      <c r="A130" s="8" t="s">
        <v>18</v>
      </c>
      <c r="B130" s="7">
        <v>41</v>
      </c>
      <c r="C130" s="7" t="s">
        <v>15</v>
      </c>
      <c r="D130" s="2" t="s">
        <v>15</v>
      </c>
      <c r="E130" s="7" t="s">
        <v>15</v>
      </c>
      <c r="F130" s="7" t="s">
        <v>15</v>
      </c>
      <c r="G130" s="7" t="s">
        <v>15</v>
      </c>
      <c r="H130" s="7" t="s">
        <v>15</v>
      </c>
      <c r="I130" s="7" t="s">
        <v>15</v>
      </c>
      <c r="J130" s="7" t="s">
        <v>15</v>
      </c>
    </row>
    <row r="131" spans="1:10" ht="30" x14ac:dyDescent="0.25">
      <c r="A131" s="8" t="s">
        <v>41</v>
      </c>
      <c r="B131" s="7" t="s">
        <v>107</v>
      </c>
      <c r="C131" s="7" t="s">
        <v>19</v>
      </c>
      <c r="D131" s="2">
        <v>0</v>
      </c>
      <c r="E131" s="7">
        <v>0</v>
      </c>
      <c r="F131" s="7" t="s">
        <v>15</v>
      </c>
      <c r="G131" s="7">
        <v>0</v>
      </c>
      <c r="H131" s="7" t="s">
        <v>15</v>
      </c>
      <c r="I131" s="7">
        <v>0</v>
      </c>
      <c r="J131" s="7" t="s">
        <v>15</v>
      </c>
    </row>
    <row r="132" spans="1:10" ht="30" x14ac:dyDescent="0.25">
      <c r="A132" s="8" t="s">
        <v>43</v>
      </c>
      <c r="B132" s="7" t="s">
        <v>108</v>
      </c>
      <c r="C132" s="7" t="s">
        <v>19</v>
      </c>
      <c r="D132" s="2">
        <v>0</v>
      </c>
      <c r="E132" s="7">
        <v>0</v>
      </c>
      <c r="F132" s="7" t="s">
        <v>15</v>
      </c>
      <c r="G132" s="7">
        <v>0</v>
      </c>
      <c r="H132" s="7" t="s">
        <v>15</v>
      </c>
      <c r="I132" s="7">
        <v>0</v>
      </c>
      <c r="J132" s="7" t="s">
        <v>15</v>
      </c>
    </row>
    <row r="133" spans="1:10" ht="30" x14ac:dyDescent="0.25">
      <c r="A133" s="8" t="s">
        <v>45</v>
      </c>
      <c r="B133" s="7" t="s">
        <v>109</v>
      </c>
      <c r="C133" s="7" t="s">
        <v>19</v>
      </c>
      <c r="D133" s="2">
        <v>0</v>
      </c>
      <c r="E133" s="7">
        <v>0</v>
      </c>
      <c r="F133" s="7" t="s">
        <v>15</v>
      </c>
      <c r="G133" s="7">
        <v>0</v>
      </c>
      <c r="H133" s="7" t="s">
        <v>15</v>
      </c>
      <c r="I133" s="7">
        <v>0</v>
      </c>
      <c r="J133" s="7" t="s">
        <v>15</v>
      </c>
    </row>
    <row r="134" spans="1:10" ht="30" x14ac:dyDescent="0.25">
      <c r="A134" s="8" t="s">
        <v>47</v>
      </c>
      <c r="B134" s="7" t="s">
        <v>110</v>
      </c>
      <c r="C134" s="7" t="s">
        <v>19</v>
      </c>
      <c r="D134" s="2">
        <v>0</v>
      </c>
      <c r="E134" s="7">
        <v>0</v>
      </c>
      <c r="F134" s="7" t="s">
        <v>15</v>
      </c>
      <c r="G134" s="7">
        <v>0</v>
      </c>
      <c r="H134" s="7" t="s">
        <v>15</v>
      </c>
      <c r="I134" s="7">
        <v>0</v>
      </c>
      <c r="J134" s="7" t="s">
        <v>15</v>
      </c>
    </row>
    <row r="135" spans="1:10" ht="30" x14ac:dyDescent="0.25">
      <c r="A135" s="8" t="s">
        <v>20</v>
      </c>
      <c r="B135" s="7" t="s">
        <v>111</v>
      </c>
      <c r="C135" s="7" t="s">
        <v>19</v>
      </c>
      <c r="D135" s="2">
        <v>0</v>
      </c>
      <c r="E135" s="7">
        <v>0</v>
      </c>
      <c r="F135" s="7" t="s">
        <v>15</v>
      </c>
      <c r="G135" s="7">
        <v>0</v>
      </c>
      <c r="H135" s="7" t="s">
        <v>15</v>
      </c>
      <c r="I135" s="7">
        <v>0</v>
      </c>
      <c r="J135" s="7" t="s">
        <v>15</v>
      </c>
    </row>
    <row r="136" spans="1:10" ht="30" x14ac:dyDescent="0.25">
      <c r="A136" s="8" t="s">
        <v>21</v>
      </c>
      <c r="B136" s="7" t="s">
        <v>112</v>
      </c>
      <c r="C136" s="7" t="s">
        <v>19</v>
      </c>
      <c r="D136" s="2">
        <v>0</v>
      </c>
      <c r="E136" s="7">
        <v>0</v>
      </c>
      <c r="F136" s="7" t="s">
        <v>15</v>
      </c>
      <c r="G136" s="7">
        <v>0</v>
      </c>
      <c r="H136" s="7" t="s">
        <v>15</v>
      </c>
      <c r="I136" s="7">
        <v>0</v>
      </c>
      <c r="J136" s="7" t="s">
        <v>15</v>
      </c>
    </row>
    <row r="137" spans="1:10" x14ac:dyDescent="0.25">
      <c r="A137" s="8" t="s">
        <v>51</v>
      </c>
      <c r="B137" s="7" t="s">
        <v>113</v>
      </c>
      <c r="C137" s="7" t="s">
        <v>22</v>
      </c>
      <c r="D137" s="2">
        <v>0</v>
      </c>
      <c r="E137" s="7">
        <v>0</v>
      </c>
      <c r="F137" s="7" t="s">
        <v>15</v>
      </c>
      <c r="G137" s="7">
        <v>0</v>
      </c>
      <c r="H137" s="7" t="s">
        <v>15</v>
      </c>
      <c r="I137" s="7">
        <v>0</v>
      </c>
      <c r="J137" s="7" t="s">
        <v>15</v>
      </c>
    </row>
    <row r="138" spans="1:10" x14ac:dyDescent="0.25">
      <c r="A138" s="8" t="s">
        <v>53</v>
      </c>
      <c r="B138" s="7" t="s">
        <v>114</v>
      </c>
      <c r="C138" s="7" t="s">
        <v>23</v>
      </c>
      <c r="D138" s="2">
        <v>0</v>
      </c>
      <c r="E138" s="7">
        <v>0</v>
      </c>
      <c r="F138" s="7" t="s">
        <v>15</v>
      </c>
      <c r="G138" s="7">
        <v>0</v>
      </c>
      <c r="H138" s="7" t="s">
        <v>15</v>
      </c>
      <c r="I138" s="7">
        <v>0</v>
      </c>
      <c r="J138" s="7" t="s">
        <v>15</v>
      </c>
    </row>
    <row r="139" spans="1:10" x14ac:dyDescent="0.25">
      <c r="A139" s="8" t="s">
        <v>55</v>
      </c>
      <c r="B139" s="7" t="s">
        <v>115</v>
      </c>
      <c r="C139" s="7" t="s">
        <v>24</v>
      </c>
      <c r="D139" s="2">
        <v>0</v>
      </c>
      <c r="E139" s="7">
        <v>0</v>
      </c>
      <c r="F139" s="7" t="s">
        <v>15</v>
      </c>
      <c r="G139" s="7">
        <v>0</v>
      </c>
      <c r="H139" s="7" t="s">
        <v>15</v>
      </c>
      <c r="I139" s="7">
        <v>0</v>
      </c>
      <c r="J139" s="7" t="s">
        <v>15</v>
      </c>
    </row>
    <row r="140" spans="1:10" ht="30" x14ac:dyDescent="0.25">
      <c r="A140" s="8" t="s">
        <v>25</v>
      </c>
      <c r="B140" s="7" t="s">
        <v>116</v>
      </c>
      <c r="C140" s="7" t="s">
        <v>26</v>
      </c>
      <c r="D140" s="2">
        <v>0</v>
      </c>
      <c r="E140" s="7">
        <v>0</v>
      </c>
      <c r="F140" s="7" t="s">
        <v>15</v>
      </c>
      <c r="G140" s="7">
        <v>0</v>
      </c>
      <c r="H140" s="7" t="s">
        <v>15</v>
      </c>
      <c r="I140" s="7">
        <v>0</v>
      </c>
      <c r="J140" s="7" t="s">
        <v>233</v>
      </c>
    </row>
    <row r="141" spans="1:10" x14ac:dyDescent="0.25">
      <c r="A141" s="8" t="s">
        <v>58</v>
      </c>
      <c r="B141" s="7" t="s">
        <v>117</v>
      </c>
      <c r="C141" s="7" t="s">
        <v>26</v>
      </c>
      <c r="D141" s="2">
        <v>0</v>
      </c>
      <c r="E141" s="7">
        <v>0</v>
      </c>
      <c r="F141" s="7" t="s">
        <v>15</v>
      </c>
      <c r="G141" s="7">
        <v>0</v>
      </c>
      <c r="H141" s="7" t="s">
        <v>15</v>
      </c>
      <c r="I141" s="7">
        <v>0</v>
      </c>
      <c r="J141" s="7" t="s">
        <v>15</v>
      </c>
    </row>
    <row r="142" spans="1:10" x14ac:dyDescent="0.25">
      <c r="A142" s="8" t="s">
        <v>59</v>
      </c>
      <c r="B142" s="7" t="s">
        <v>118</v>
      </c>
      <c r="C142" s="7" t="s">
        <v>26</v>
      </c>
      <c r="D142" s="2">
        <v>0</v>
      </c>
      <c r="E142" s="7">
        <v>0</v>
      </c>
      <c r="F142" s="7" t="s">
        <v>15</v>
      </c>
      <c r="G142" s="7">
        <v>0</v>
      </c>
      <c r="H142" s="7" t="s">
        <v>15</v>
      </c>
      <c r="I142" s="7">
        <v>0</v>
      </c>
      <c r="J142" s="7" t="s">
        <v>15</v>
      </c>
    </row>
    <row r="143" spans="1:10" x14ac:dyDescent="0.25">
      <c r="A143" s="8" t="s">
        <v>60</v>
      </c>
      <c r="B143" s="7" t="s">
        <v>119</v>
      </c>
      <c r="C143" s="7" t="s">
        <v>26</v>
      </c>
      <c r="D143" s="2">
        <v>0</v>
      </c>
      <c r="E143" s="7">
        <v>0</v>
      </c>
      <c r="F143" s="7" t="s">
        <v>15</v>
      </c>
      <c r="G143" s="7">
        <v>0</v>
      </c>
      <c r="H143" s="7" t="s">
        <v>15</v>
      </c>
      <c r="I143" s="7">
        <v>0</v>
      </c>
      <c r="J143" s="7" t="s">
        <v>15</v>
      </c>
    </row>
    <row r="144" spans="1:10" x14ac:dyDescent="0.25">
      <c r="A144" s="8" t="s">
        <v>61</v>
      </c>
      <c r="B144" s="7" t="s">
        <v>120</v>
      </c>
      <c r="C144" s="7" t="s">
        <v>26</v>
      </c>
      <c r="D144" s="2">
        <v>0</v>
      </c>
      <c r="E144" s="7">
        <v>0</v>
      </c>
      <c r="F144" s="7" t="s">
        <v>15</v>
      </c>
      <c r="G144" s="7">
        <v>0</v>
      </c>
      <c r="H144" s="7" t="s">
        <v>15</v>
      </c>
      <c r="I144" s="7">
        <v>0</v>
      </c>
      <c r="J144" s="7" t="s">
        <v>15</v>
      </c>
    </row>
    <row r="145" spans="1:10" ht="30" x14ac:dyDescent="0.25">
      <c r="A145" s="8" t="s">
        <v>62</v>
      </c>
      <c r="B145" s="7" t="s">
        <v>121</v>
      </c>
      <c r="C145" s="7" t="s">
        <v>26</v>
      </c>
      <c r="D145" s="2">
        <v>0</v>
      </c>
      <c r="E145" s="7">
        <v>0</v>
      </c>
      <c r="F145" s="7" t="s">
        <v>15</v>
      </c>
      <c r="G145" s="7">
        <v>0</v>
      </c>
      <c r="H145" s="7" t="s">
        <v>15</v>
      </c>
      <c r="I145" s="7">
        <v>0</v>
      </c>
      <c r="J145" s="7" t="s">
        <v>15</v>
      </c>
    </row>
    <row r="146" spans="1:10" ht="60" x14ac:dyDescent="0.25">
      <c r="A146" s="8" t="s">
        <v>122</v>
      </c>
      <c r="B146" s="7" t="s">
        <v>123</v>
      </c>
      <c r="C146" s="7" t="s">
        <v>26</v>
      </c>
      <c r="D146" s="2">
        <v>0</v>
      </c>
      <c r="E146" s="7">
        <v>0</v>
      </c>
      <c r="F146" s="7" t="s">
        <v>15</v>
      </c>
      <c r="G146" s="7">
        <v>0</v>
      </c>
      <c r="H146" s="7" t="s">
        <v>15</v>
      </c>
      <c r="I146" s="7">
        <v>0</v>
      </c>
      <c r="J146" s="7" t="s">
        <v>15</v>
      </c>
    </row>
    <row r="147" spans="1:10" x14ac:dyDescent="0.25">
      <c r="A147" s="8" t="s">
        <v>358</v>
      </c>
      <c r="B147" s="7" t="s">
        <v>124</v>
      </c>
      <c r="C147" s="7" t="s">
        <v>26</v>
      </c>
      <c r="D147" s="2">
        <v>0</v>
      </c>
      <c r="E147" s="7">
        <v>0</v>
      </c>
      <c r="F147" s="7" t="s">
        <v>15</v>
      </c>
      <c r="G147" s="7">
        <v>0</v>
      </c>
      <c r="H147" s="7" t="s">
        <v>15</v>
      </c>
      <c r="I147" s="7">
        <v>0</v>
      </c>
      <c r="J147" s="7">
        <v>0</v>
      </c>
    </row>
    <row r="148" spans="1:10" x14ac:dyDescent="0.25">
      <c r="A148" s="8" t="s">
        <v>64</v>
      </c>
      <c r="B148" s="7" t="s">
        <v>125</v>
      </c>
      <c r="C148" s="7" t="s">
        <v>26</v>
      </c>
      <c r="D148" s="2">
        <v>0</v>
      </c>
      <c r="E148" s="7">
        <v>0</v>
      </c>
      <c r="F148" s="7" t="s">
        <v>15</v>
      </c>
      <c r="G148" s="7">
        <v>0</v>
      </c>
      <c r="H148" s="7" t="s">
        <v>15</v>
      </c>
      <c r="I148" s="7">
        <v>0</v>
      </c>
      <c r="J148" s="7">
        <v>0</v>
      </c>
    </row>
    <row r="149" spans="1:10" ht="30" x14ac:dyDescent="0.25">
      <c r="A149" s="8" t="s">
        <v>65</v>
      </c>
      <c r="B149" s="7" t="s">
        <v>126</v>
      </c>
      <c r="C149" s="7" t="s">
        <v>19</v>
      </c>
      <c r="D149" s="2">
        <v>0</v>
      </c>
      <c r="E149" s="7">
        <v>0</v>
      </c>
      <c r="F149" s="7" t="s">
        <v>15</v>
      </c>
      <c r="G149" s="7">
        <v>0</v>
      </c>
      <c r="H149" s="7" t="s">
        <v>15</v>
      </c>
      <c r="I149" s="7">
        <v>0</v>
      </c>
      <c r="J149" s="7">
        <v>0</v>
      </c>
    </row>
    <row r="150" spans="1:10" ht="30" x14ac:dyDescent="0.25">
      <c r="A150" s="8" t="s">
        <v>67</v>
      </c>
      <c r="B150" s="7" t="s">
        <v>127</v>
      </c>
      <c r="C150" s="7" t="s">
        <v>19</v>
      </c>
      <c r="D150" s="2">
        <v>0</v>
      </c>
      <c r="E150" s="7">
        <v>0</v>
      </c>
      <c r="F150" s="7" t="s">
        <v>15</v>
      </c>
      <c r="G150" s="7">
        <v>0</v>
      </c>
      <c r="H150" s="7" t="s">
        <v>15</v>
      </c>
      <c r="I150" s="7">
        <v>0</v>
      </c>
      <c r="J150" s="7">
        <v>0</v>
      </c>
    </row>
    <row r="151" spans="1:10" ht="30" x14ac:dyDescent="0.25">
      <c r="A151" s="8" t="s">
        <v>69</v>
      </c>
      <c r="B151" s="7" t="s">
        <v>128</v>
      </c>
      <c r="C151" s="7" t="s">
        <v>19</v>
      </c>
      <c r="D151" s="2">
        <v>0</v>
      </c>
      <c r="E151" s="7">
        <v>0</v>
      </c>
      <c r="F151" s="7" t="s">
        <v>15</v>
      </c>
      <c r="G151" s="7">
        <v>0</v>
      </c>
      <c r="H151" s="7" t="s">
        <v>15</v>
      </c>
      <c r="I151" s="7">
        <v>0</v>
      </c>
      <c r="J151" s="7" t="s">
        <v>15</v>
      </c>
    </row>
    <row r="152" spans="1:10" ht="30" x14ac:dyDescent="0.25">
      <c r="A152" s="8" t="s">
        <v>71</v>
      </c>
      <c r="B152" s="7" t="s">
        <v>129</v>
      </c>
      <c r="C152" s="7" t="s">
        <v>19</v>
      </c>
      <c r="D152" s="2">
        <v>0</v>
      </c>
      <c r="E152" s="7">
        <v>0</v>
      </c>
      <c r="F152" s="7" t="s">
        <v>15</v>
      </c>
      <c r="G152" s="7">
        <v>0</v>
      </c>
      <c r="H152" s="7" t="s">
        <v>15</v>
      </c>
      <c r="I152" s="7">
        <v>0</v>
      </c>
      <c r="J152" s="7">
        <v>0</v>
      </c>
    </row>
    <row r="153" spans="1:10" ht="30" x14ac:dyDescent="0.25">
      <c r="A153" s="8" t="s">
        <v>73</v>
      </c>
      <c r="B153" s="7" t="s">
        <v>130</v>
      </c>
      <c r="C153" s="7" t="s">
        <v>19</v>
      </c>
      <c r="D153" s="2">
        <v>0</v>
      </c>
      <c r="E153" s="7">
        <v>0</v>
      </c>
      <c r="F153" s="7" t="s">
        <v>15</v>
      </c>
      <c r="G153" s="7">
        <v>0</v>
      </c>
      <c r="H153" s="7" t="s">
        <v>15</v>
      </c>
      <c r="I153" s="7">
        <v>0</v>
      </c>
      <c r="J153" s="7">
        <v>0</v>
      </c>
    </row>
    <row r="154" spans="1:10" ht="30" x14ac:dyDescent="0.25">
      <c r="A154" s="8" t="s">
        <v>74</v>
      </c>
      <c r="B154" s="7" t="s">
        <v>131</v>
      </c>
      <c r="C154" s="7" t="s">
        <v>19</v>
      </c>
      <c r="D154" s="2">
        <v>0</v>
      </c>
      <c r="E154" s="7">
        <v>0</v>
      </c>
      <c r="F154" s="7" t="s">
        <v>15</v>
      </c>
      <c r="G154" s="7">
        <v>0</v>
      </c>
      <c r="H154" s="7" t="s">
        <v>15</v>
      </c>
      <c r="I154" s="7">
        <v>0</v>
      </c>
      <c r="J154" s="7">
        <v>0</v>
      </c>
    </row>
    <row r="155" spans="1:10" ht="30" x14ac:dyDescent="0.25">
      <c r="A155" s="8" t="s">
        <v>75</v>
      </c>
      <c r="B155" s="7" t="s">
        <v>132</v>
      </c>
      <c r="C155" s="7" t="s">
        <v>19</v>
      </c>
      <c r="D155" s="2">
        <v>0</v>
      </c>
      <c r="E155" s="7">
        <v>0</v>
      </c>
      <c r="F155" s="7" t="s">
        <v>15</v>
      </c>
      <c r="G155" s="7">
        <v>0</v>
      </c>
      <c r="H155" s="7" t="s">
        <v>15</v>
      </c>
      <c r="I155" s="7">
        <v>0</v>
      </c>
      <c r="J155" s="7">
        <v>0</v>
      </c>
    </row>
    <row r="156" spans="1:10" ht="60" x14ac:dyDescent="0.25">
      <c r="A156" s="8" t="s">
        <v>77</v>
      </c>
      <c r="B156" s="7">
        <v>42</v>
      </c>
      <c r="C156" s="7" t="s">
        <v>27</v>
      </c>
      <c r="D156" s="2">
        <v>0</v>
      </c>
      <c r="E156" s="7">
        <v>0</v>
      </c>
      <c r="F156" s="7" t="s">
        <v>15</v>
      </c>
      <c r="G156" s="7">
        <v>0</v>
      </c>
      <c r="H156" s="7" t="s">
        <v>15</v>
      </c>
      <c r="I156" s="7">
        <v>0</v>
      </c>
      <c r="J156" s="7" t="s">
        <v>15</v>
      </c>
    </row>
    <row r="157" spans="1:10" ht="30" x14ac:dyDescent="0.25">
      <c r="A157" s="8" t="s">
        <v>78</v>
      </c>
      <c r="B157" s="7" t="s">
        <v>133</v>
      </c>
      <c r="C157" s="7" t="s">
        <v>27</v>
      </c>
      <c r="D157" s="2">
        <v>0</v>
      </c>
      <c r="E157" s="7">
        <v>0</v>
      </c>
      <c r="F157" s="7" t="s">
        <v>15</v>
      </c>
      <c r="G157" s="7">
        <v>0</v>
      </c>
      <c r="H157" s="7" t="s">
        <v>15</v>
      </c>
      <c r="I157" s="7">
        <v>0</v>
      </c>
      <c r="J157" s="7" t="s">
        <v>15</v>
      </c>
    </row>
    <row r="158" spans="1:10" ht="30" x14ac:dyDescent="0.25">
      <c r="A158" s="8" t="s">
        <v>80</v>
      </c>
      <c r="B158" s="7" t="s">
        <v>134</v>
      </c>
      <c r="C158" s="7" t="s">
        <v>27</v>
      </c>
      <c r="D158" s="2">
        <v>0</v>
      </c>
      <c r="E158" s="7">
        <v>0</v>
      </c>
      <c r="F158" s="7" t="s">
        <v>15</v>
      </c>
      <c r="G158" s="7">
        <v>0</v>
      </c>
      <c r="H158" s="7" t="s">
        <v>15</v>
      </c>
      <c r="I158" s="7">
        <v>0</v>
      </c>
      <c r="J158" s="7" t="s">
        <v>15</v>
      </c>
    </row>
    <row r="159" spans="1:10" ht="30" x14ac:dyDescent="0.25">
      <c r="A159" s="8" t="s">
        <v>82</v>
      </c>
      <c r="B159" s="7" t="s">
        <v>135</v>
      </c>
      <c r="C159" s="7" t="s">
        <v>27</v>
      </c>
      <c r="D159" s="2">
        <v>0</v>
      </c>
      <c r="E159" s="7">
        <v>0</v>
      </c>
      <c r="F159" s="7" t="s">
        <v>15</v>
      </c>
      <c r="G159" s="7">
        <v>0</v>
      </c>
      <c r="H159" s="7" t="s">
        <v>15</v>
      </c>
      <c r="I159" s="7">
        <v>0</v>
      </c>
      <c r="J159" s="7">
        <v>0</v>
      </c>
    </row>
    <row r="160" spans="1:10" x14ac:dyDescent="0.25">
      <c r="A160" s="8" t="s">
        <v>84</v>
      </c>
      <c r="B160" s="7" t="s">
        <v>136</v>
      </c>
      <c r="C160" s="7" t="s">
        <v>27</v>
      </c>
      <c r="D160" s="2">
        <v>0</v>
      </c>
      <c r="E160" s="7">
        <v>0</v>
      </c>
      <c r="F160" s="7" t="s">
        <v>15</v>
      </c>
      <c r="G160" s="7">
        <v>0</v>
      </c>
      <c r="H160" s="7" t="s">
        <v>15</v>
      </c>
      <c r="I160" s="7">
        <v>0</v>
      </c>
      <c r="J160" s="7">
        <v>0</v>
      </c>
    </row>
    <row r="161" spans="1:10" ht="45" x14ac:dyDescent="0.25">
      <c r="A161" s="8" t="s">
        <v>85</v>
      </c>
      <c r="B161" s="7">
        <v>43</v>
      </c>
      <c r="C161" s="7" t="s">
        <v>28</v>
      </c>
      <c r="D161" s="2">
        <v>0</v>
      </c>
      <c r="E161" s="7">
        <v>0</v>
      </c>
      <c r="F161" s="7" t="s">
        <v>15</v>
      </c>
      <c r="G161" s="7">
        <v>0</v>
      </c>
      <c r="H161" s="7" t="s">
        <v>15</v>
      </c>
      <c r="I161" s="7">
        <v>0</v>
      </c>
      <c r="J161" s="7" t="s">
        <v>15</v>
      </c>
    </row>
    <row r="162" spans="1:10" ht="30" x14ac:dyDescent="0.25">
      <c r="A162" s="8" t="s">
        <v>86</v>
      </c>
      <c r="B162" s="7" t="s">
        <v>137</v>
      </c>
      <c r="C162" s="7" t="s">
        <v>28</v>
      </c>
      <c r="D162" s="2">
        <v>0</v>
      </c>
      <c r="E162" s="7">
        <v>0</v>
      </c>
      <c r="F162" s="7" t="s">
        <v>15</v>
      </c>
      <c r="G162" s="7">
        <v>0</v>
      </c>
      <c r="H162" s="7" t="s">
        <v>15</v>
      </c>
      <c r="I162" s="7">
        <v>0</v>
      </c>
      <c r="J162" s="7" t="s">
        <v>15</v>
      </c>
    </row>
    <row r="163" spans="1:10" ht="45" x14ac:dyDescent="0.25">
      <c r="A163" s="8" t="s">
        <v>88</v>
      </c>
      <c r="B163" s="7" t="s">
        <v>138</v>
      </c>
      <c r="C163" s="7" t="s">
        <v>28</v>
      </c>
      <c r="D163" s="2">
        <v>0</v>
      </c>
      <c r="E163" s="7">
        <v>0</v>
      </c>
      <c r="F163" s="7" t="s">
        <v>15</v>
      </c>
      <c r="G163" s="7">
        <v>0</v>
      </c>
      <c r="H163" s="7" t="s">
        <v>15</v>
      </c>
      <c r="I163" s="7">
        <v>0</v>
      </c>
      <c r="J163" s="7">
        <v>0</v>
      </c>
    </row>
    <row r="164" spans="1:10" ht="45" x14ac:dyDescent="0.25">
      <c r="A164" s="8" t="s">
        <v>90</v>
      </c>
      <c r="B164" s="7" t="s">
        <v>139</v>
      </c>
      <c r="C164" s="7" t="s">
        <v>28</v>
      </c>
      <c r="D164" s="2">
        <v>0</v>
      </c>
      <c r="E164" s="7">
        <v>0</v>
      </c>
      <c r="F164" s="7" t="s">
        <v>15</v>
      </c>
      <c r="G164" s="7">
        <v>0</v>
      </c>
      <c r="H164" s="7" t="s">
        <v>15</v>
      </c>
      <c r="I164" s="7">
        <v>0</v>
      </c>
      <c r="J164" s="7">
        <v>0</v>
      </c>
    </row>
    <row r="165" spans="1:10" ht="30" x14ac:dyDescent="0.25">
      <c r="A165" s="8" t="s">
        <v>92</v>
      </c>
      <c r="B165" s="7" t="s">
        <v>140</v>
      </c>
      <c r="C165" s="7" t="s">
        <v>28</v>
      </c>
      <c r="D165" s="2">
        <v>0</v>
      </c>
      <c r="E165" s="7">
        <v>0</v>
      </c>
      <c r="F165" s="7" t="s">
        <v>15</v>
      </c>
      <c r="G165" s="7">
        <v>0</v>
      </c>
      <c r="H165" s="7" t="s">
        <v>15</v>
      </c>
      <c r="I165" s="7">
        <v>0</v>
      </c>
      <c r="J165" s="7">
        <v>0</v>
      </c>
    </row>
    <row r="166" spans="1:10" ht="45" x14ac:dyDescent="0.25">
      <c r="A166" s="8" t="s">
        <v>94</v>
      </c>
      <c r="B166" s="7" t="s">
        <v>141</v>
      </c>
      <c r="C166" s="7" t="s">
        <v>28</v>
      </c>
      <c r="D166" s="2">
        <v>0</v>
      </c>
      <c r="E166" s="7">
        <v>0</v>
      </c>
      <c r="F166" s="7" t="s">
        <v>15</v>
      </c>
      <c r="G166" s="7">
        <v>0</v>
      </c>
      <c r="H166" s="7" t="s">
        <v>15</v>
      </c>
      <c r="I166" s="7">
        <v>0</v>
      </c>
      <c r="J166" s="7">
        <v>0</v>
      </c>
    </row>
    <row r="167" spans="1:10" ht="30" x14ac:dyDescent="0.25">
      <c r="A167" s="8" t="s">
        <v>96</v>
      </c>
      <c r="B167" s="7" t="s">
        <v>142</v>
      </c>
      <c r="C167" s="7" t="s">
        <v>28</v>
      </c>
      <c r="D167" s="2">
        <v>0</v>
      </c>
      <c r="E167" s="7">
        <v>0</v>
      </c>
      <c r="F167" s="7" t="s">
        <v>15</v>
      </c>
      <c r="G167" s="7">
        <v>0</v>
      </c>
      <c r="H167" s="7" t="s">
        <v>15</v>
      </c>
      <c r="I167" s="7">
        <v>0</v>
      </c>
      <c r="J167" s="7" t="s">
        <v>15</v>
      </c>
    </row>
    <row r="168" spans="1:10" x14ac:dyDescent="0.25">
      <c r="A168" s="8" t="s">
        <v>98</v>
      </c>
      <c r="B168" s="7">
        <v>44</v>
      </c>
      <c r="C168" s="7" t="s">
        <v>15</v>
      </c>
      <c r="D168" s="2" t="s">
        <v>15</v>
      </c>
      <c r="E168" s="7" t="s">
        <v>15</v>
      </c>
      <c r="F168" s="7" t="s">
        <v>15</v>
      </c>
      <c r="G168" s="7" t="s">
        <v>15</v>
      </c>
      <c r="H168" s="7" t="s">
        <v>15</v>
      </c>
      <c r="I168" s="7" t="s">
        <v>15</v>
      </c>
      <c r="J168" s="7" t="s">
        <v>15</v>
      </c>
    </row>
    <row r="169" spans="1:10" ht="30" x14ac:dyDescent="0.25">
      <c r="A169" s="8" t="s">
        <v>99</v>
      </c>
      <c r="B169" s="7" t="s">
        <v>143</v>
      </c>
      <c r="C169" s="7" t="s">
        <v>29</v>
      </c>
      <c r="D169" s="2">
        <v>0</v>
      </c>
      <c r="E169" s="7">
        <v>0</v>
      </c>
      <c r="F169" s="7" t="s">
        <v>15</v>
      </c>
      <c r="G169" s="7">
        <v>0</v>
      </c>
      <c r="H169" s="7" t="s">
        <v>15</v>
      </c>
      <c r="I169" s="7">
        <v>0</v>
      </c>
      <c r="J169" s="7" t="s">
        <v>15</v>
      </c>
    </row>
    <row r="170" spans="1:10" ht="30" x14ac:dyDescent="0.25">
      <c r="A170" s="8" t="s">
        <v>101</v>
      </c>
      <c r="B170" s="7" t="s">
        <v>144</v>
      </c>
      <c r="C170" s="7" t="s">
        <v>27</v>
      </c>
      <c r="D170" s="2">
        <v>0</v>
      </c>
      <c r="E170" s="7">
        <v>0</v>
      </c>
      <c r="F170" s="7" t="s">
        <v>15</v>
      </c>
      <c r="G170" s="7">
        <v>0</v>
      </c>
      <c r="H170" s="7" t="s">
        <v>15</v>
      </c>
      <c r="I170" s="7">
        <v>0</v>
      </c>
      <c r="J170" s="7" t="s">
        <v>15</v>
      </c>
    </row>
    <row r="171" spans="1:10" ht="30" x14ac:dyDescent="0.25">
      <c r="A171" s="8" t="s">
        <v>103</v>
      </c>
      <c r="B171" s="7" t="s">
        <v>145</v>
      </c>
      <c r="C171" s="7" t="s">
        <v>28</v>
      </c>
      <c r="D171" s="2">
        <v>0</v>
      </c>
      <c r="E171" s="7">
        <v>0</v>
      </c>
      <c r="F171" s="7" t="s">
        <v>15</v>
      </c>
      <c r="G171" s="7">
        <v>0</v>
      </c>
      <c r="H171" s="7" t="s">
        <v>15</v>
      </c>
      <c r="I171" s="7">
        <v>0</v>
      </c>
      <c r="J171" s="7" t="s">
        <v>15</v>
      </c>
    </row>
    <row r="172" spans="1:10" x14ac:dyDescent="0.25">
      <c r="A172" s="8" t="s">
        <v>146</v>
      </c>
      <c r="B172" s="7">
        <v>45</v>
      </c>
      <c r="C172" s="7" t="s">
        <v>36</v>
      </c>
      <c r="D172" s="2" t="s">
        <v>15</v>
      </c>
      <c r="E172" s="7" t="s">
        <v>15</v>
      </c>
      <c r="F172" s="7" t="s">
        <v>15</v>
      </c>
      <c r="G172" s="7"/>
      <c r="H172" s="7" t="s">
        <v>15</v>
      </c>
      <c r="I172" s="7"/>
      <c r="J172" s="7" t="s">
        <v>15</v>
      </c>
    </row>
    <row r="173" spans="1:10" ht="30" x14ac:dyDescent="0.25">
      <c r="A173" s="8" t="s">
        <v>147</v>
      </c>
      <c r="B173" s="7">
        <v>46</v>
      </c>
      <c r="C173" s="7" t="s">
        <v>36</v>
      </c>
      <c r="D173" s="2" t="s">
        <v>15</v>
      </c>
      <c r="E173" s="7" t="s">
        <v>15</v>
      </c>
      <c r="F173" s="7" t="s">
        <v>15</v>
      </c>
      <c r="G173" s="7">
        <v>0</v>
      </c>
      <c r="H173" s="7" t="s">
        <v>15</v>
      </c>
      <c r="I173" s="7">
        <v>0</v>
      </c>
      <c r="J173" s="7">
        <v>0</v>
      </c>
    </row>
    <row r="174" spans="1:10" ht="30" x14ac:dyDescent="0.25">
      <c r="A174" s="8" t="s">
        <v>40</v>
      </c>
      <c r="B174" s="7">
        <v>47</v>
      </c>
      <c r="C174" s="7" t="s">
        <v>16</v>
      </c>
      <c r="D174" s="2">
        <v>0</v>
      </c>
      <c r="E174" s="7">
        <v>0</v>
      </c>
      <c r="F174" s="7" t="s">
        <v>15</v>
      </c>
      <c r="G174" s="7">
        <v>0</v>
      </c>
      <c r="H174" s="7" t="s">
        <v>15</v>
      </c>
      <c r="I174" s="7">
        <v>0</v>
      </c>
      <c r="J174" s="7" t="s">
        <v>15</v>
      </c>
    </row>
    <row r="175" spans="1:10" ht="30" x14ac:dyDescent="0.25">
      <c r="A175" s="8" t="s">
        <v>17</v>
      </c>
      <c r="B175" s="7">
        <v>48</v>
      </c>
      <c r="C175" s="7" t="s">
        <v>15</v>
      </c>
      <c r="D175" s="2" t="s">
        <v>15</v>
      </c>
      <c r="E175" s="7" t="s">
        <v>15</v>
      </c>
      <c r="F175" s="7" t="s">
        <v>15</v>
      </c>
      <c r="G175" s="7" t="s">
        <v>15</v>
      </c>
      <c r="H175" s="7" t="s">
        <v>15</v>
      </c>
      <c r="I175" s="7" t="s">
        <v>15</v>
      </c>
      <c r="J175" s="7" t="s">
        <v>15</v>
      </c>
    </row>
    <row r="176" spans="1:10" x14ac:dyDescent="0.25">
      <c r="A176" s="8" t="s">
        <v>18</v>
      </c>
      <c r="B176" s="7">
        <v>49</v>
      </c>
      <c r="C176" s="7" t="s">
        <v>15</v>
      </c>
      <c r="D176" s="2" t="s">
        <v>15</v>
      </c>
      <c r="E176" s="7" t="s">
        <v>15</v>
      </c>
      <c r="F176" s="7" t="s">
        <v>15</v>
      </c>
      <c r="G176" s="7" t="s">
        <v>15</v>
      </c>
      <c r="H176" s="7" t="s">
        <v>15</v>
      </c>
      <c r="I176" s="7" t="s">
        <v>15</v>
      </c>
      <c r="J176" s="7" t="s">
        <v>15</v>
      </c>
    </row>
    <row r="177" spans="1:10" ht="30" x14ac:dyDescent="0.25">
      <c r="A177" s="8" t="s">
        <v>41</v>
      </c>
      <c r="B177" s="7" t="s">
        <v>148</v>
      </c>
      <c r="C177" s="7" t="s">
        <v>19</v>
      </c>
      <c r="D177" s="2">
        <v>0</v>
      </c>
      <c r="E177" s="7">
        <v>0</v>
      </c>
      <c r="F177" s="7" t="s">
        <v>15</v>
      </c>
      <c r="G177" s="7">
        <v>0</v>
      </c>
      <c r="H177" s="7" t="s">
        <v>15</v>
      </c>
      <c r="I177" s="7">
        <v>0</v>
      </c>
      <c r="J177" s="7" t="s">
        <v>15</v>
      </c>
    </row>
    <row r="178" spans="1:10" ht="30" x14ac:dyDescent="0.25">
      <c r="A178" s="8" t="s">
        <v>43</v>
      </c>
      <c r="B178" s="7" t="s">
        <v>149</v>
      </c>
      <c r="C178" s="7" t="s">
        <v>19</v>
      </c>
      <c r="D178" s="2">
        <v>0</v>
      </c>
      <c r="E178" s="7">
        <v>0</v>
      </c>
      <c r="F178" s="7" t="s">
        <v>15</v>
      </c>
      <c r="G178" s="7">
        <v>0</v>
      </c>
      <c r="H178" s="7" t="s">
        <v>15</v>
      </c>
      <c r="I178" s="7">
        <v>0</v>
      </c>
      <c r="J178" s="7" t="s">
        <v>15</v>
      </c>
    </row>
    <row r="179" spans="1:10" ht="30" x14ac:dyDescent="0.25">
      <c r="A179" s="8" t="s">
        <v>45</v>
      </c>
      <c r="B179" s="7" t="s">
        <v>150</v>
      </c>
      <c r="C179" s="7" t="s">
        <v>19</v>
      </c>
      <c r="D179" s="2">
        <v>0</v>
      </c>
      <c r="E179" s="7">
        <v>0</v>
      </c>
      <c r="F179" s="7" t="s">
        <v>15</v>
      </c>
      <c r="G179" s="7">
        <v>0</v>
      </c>
      <c r="H179" s="7" t="s">
        <v>15</v>
      </c>
      <c r="I179" s="7">
        <v>0</v>
      </c>
      <c r="J179" s="7" t="s">
        <v>15</v>
      </c>
    </row>
    <row r="180" spans="1:10" ht="30" x14ac:dyDescent="0.25">
      <c r="A180" s="8" t="s">
        <v>47</v>
      </c>
      <c r="B180" s="7" t="s">
        <v>151</v>
      </c>
      <c r="C180" s="7" t="s">
        <v>19</v>
      </c>
      <c r="D180" s="2">
        <v>0</v>
      </c>
      <c r="E180" s="7">
        <v>0</v>
      </c>
      <c r="F180" s="7" t="s">
        <v>15</v>
      </c>
      <c r="G180" s="7">
        <v>0</v>
      </c>
      <c r="H180" s="7" t="s">
        <v>15</v>
      </c>
      <c r="I180" s="7">
        <v>0</v>
      </c>
      <c r="J180" s="7" t="s">
        <v>15</v>
      </c>
    </row>
    <row r="181" spans="1:10" ht="30" x14ac:dyDescent="0.25">
      <c r="A181" s="8" t="s">
        <v>20</v>
      </c>
      <c r="B181" s="7" t="s">
        <v>152</v>
      </c>
      <c r="C181" s="7" t="s">
        <v>19</v>
      </c>
      <c r="D181" s="2">
        <v>0</v>
      </c>
      <c r="E181" s="7">
        <v>0</v>
      </c>
      <c r="F181" s="7" t="s">
        <v>15</v>
      </c>
      <c r="G181" s="7">
        <v>0</v>
      </c>
      <c r="H181" s="7" t="s">
        <v>15</v>
      </c>
      <c r="I181" s="7">
        <v>0</v>
      </c>
      <c r="J181" s="7" t="s">
        <v>15</v>
      </c>
    </row>
    <row r="182" spans="1:10" ht="30" x14ac:dyDescent="0.25">
      <c r="A182" s="8" t="s">
        <v>21</v>
      </c>
      <c r="B182" s="7" t="s">
        <v>153</v>
      </c>
      <c r="C182" s="7" t="s">
        <v>19</v>
      </c>
      <c r="D182" s="2">
        <v>0</v>
      </c>
      <c r="E182" s="7">
        <v>0</v>
      </c>
      <c r="F182" s="7" t="s">
        <v>15</v>
      </c>
      <c r="G182" s="7">
        <v>0</v>
      </c>
      <c r="H182" s="7" t="s">
        <v>15</v>
      </c>
      <c r="I182" s="7">
        <v>0</v>
      </c>
      <c r="J182" s="7" t="s">
        <v>15</v>
      </c>
    </row>
    <row r="183" spans="1:10" x14ac:dyDescent="0.25">
      <c r="A183" s="8" t="s">
        <v>51</v>
      </c>
      <c r="B183" s="7" t="s">
        <v>154</v>
      </c>
      <c r="C183" s="7" t="s">
        <v>22</v>
      </c>
      <c r="D183" s="2">
        <v>0</v>
      </c>
      <c r="E183" s="7">
        <v>0</v>
      </c>
      <c r="F183" s="7" t="s">
        <v>15</v>
      </c>
      <c r="G183" s="7">
        <v>0</v>
      </c>
      <c r="H183" s="7" t="s">
        <v>15</v>
      </c>
      <c r="I183" s="7">
        <v>0</v>
      </c>
      <c r="J183" s="7" t="s">
        <v>15</v>
      </c>
    </row>
    <row r="184" spans="1:10" x14ac:dyDescent="0.25">
      <c r="A184" s="8" t="s">
        <v>53</v>
      </c>
      <c r="B184" s="7" t="s">
        <v>155</v>
      </c>
      <c r="C184" s="7" t="s">
        <v>23</v>
      </c>
      <c r="D184" s="2">
        <v>0</v>
      </c>
      <c r="E184" s="7">
        <v>0</v>
      </c>
      <c r="F184" s="7" t="s">
        <v>15</v>
      </c>
      <c r="G184" s="7">
        <v>0</v>
      </c>
      <c r="H184" s="7" t="s">
        <v>15</v>
      </c>
      <c r="I184" s="7">
        <v>0</v>
      </c>
      <c r="J184" s="7" t="s">
        <v>15</v>
      </c>
    </row>
    <row r="185" spans="1:10" x14ac:dyDescent="0.25">
      <c r="A185" s="8" t="s">
        <v>55</v>
      </c>
      <c r="B185" s="7" t="s">
        <v>156</v>
      </c>
      <c r="C185" s="7" t="s">
        <v>24</v>
      </c>
      <c r="D185" s="2">
        <v>0</v>
      </c>
      <c r="E185" s="7">
        <v>0</v>
      </c>
      <c r="F185" s="7" t="s">
        <v>15</v>
      </c>
      <c r="G185" s="7">
        <v>0</v>
      </c>
      <c r="H185" s="7" t="s">
        <v>15</v>
      </c>
      <c r="I185" s="7">
        <v>0</v>
      </c>
      <c r="J185" s="7" t="s">
        <v>15</v>
      </c>
    </row>
    <row r="186" spans="1:10" ht="30" x14ac:dyDescent="0.25">
      <c r="A186" s="8" t="s">
        <v>25</v>
      </c>
      <c r="B186" s="7" t="s">
        <v>157</v>
      </c>
      <c r="C186" s="7" t="s">
        <v>26</v>
      </c>
      <c r="D186" s="2">
        <v>0</v>
      </c>
      <c r="E186" s="7">
        <v>0</v>
      </c>
      <c r="F186" s="7" t="s">
        <v>15</v>
      </c>
      <c r="G186" s="7">
        <v>0</v>
      </c>
      <c r="H186" s="7" t="s">
        <v>15</v>
      </c>
      <c r="I186" s="7">
        <v>0</v>
      </c>
      <c r="J186" s="7">
        <v>0</v>
      </c>
    </row>
    <row r="187" spans="1:10" ht="21.75" customHeight="1" x14ac:dyDescent="0.25">
      <c r="A187" s="8" t="s">
        <v>58</v>
      </c>
      <c r="B187" s="7" t="s">
        <v>158</v>
      </c>
      <c r="C187" s="7" t="s">
        <v>26</v>
      </c>
      <c r="D187" s="2">
        <v>0</v>
      </c>
      <c r="E187" s="7">
        <v>0</v>
      </c>
      <c r="F187" s="7" t="s">
        <v>15</v>
      </c>
      <c r="G187" s="7">
        <v>0</v>
      </c>
      <c r="H187" s="7" t="s">
        <v>15</v>
      </c>
      <c r="I187" s="7">
        <v>0</v>
      </c>
      <c r="J187" s="7" t="s">
        <v>15</v>
      </c>
    </row>
    <row r="188" spans="1:10" ht="21.75" customHeight="1" x14ac:dyDescent="0.25">
      <c r="A188" s="8" t="s">
        <v>59</v>
      </c>
      <c r="B188" s="7" t="s">
        <v>159</v>
      </c>
      <c r="C188" s="7" t="s">
        <v>26</v>
      </c>
      <c r="D188" s="2">
        <v>0</v>
      </c>
      <c r="E188" s="7">
        <v>0</v>
      </c>
      <c r="F188" s="7" t="s">
        <v>15</v>
      </c>
      <c r="G188" s="7">
        <v>0</v>
      </c>
      <c r="H188" s="7" t="s">
        <v>15</v>
      </c>
      <c r="I188" s="7">
        <v>0</v>
      </c>
      <c r="J188" s="7" t="s">
        <v>15</v>
      </c>
    </row>
    <row r="189" spans="1:10" ht="21.75" customHeight="1" x14ac:dyDescent="0.25">
      <c r="A189" s="8" t="s">
        <v>60</v>
      </c>
      <c r="B189" s="7" t="s">
        <v>160</v>
      </c>
      <c r="C189" s="7" t="s">
        <v>26</v>
      </c>
      <c r="D189" s="2">
        <v>0</v>
      </c>
      <c r="E189" s="7">
        <v>0</v>
      </c>
      <c r="F189" s="7" t="s">
        <v>15</v>
      </c>
      <c r="G189" s="7">
        <v>0</v>
      </c>
      <c r="H189" s="7" t="s">
        <v>15</v>
      </c>
      <c r="I189" s="7">
        <v>0</v>
      </c>
      <c r="J189" s="7" t="s">
        <v>15</v>
      </c>
    </row>
    <row r="190" spans="1:10" ht="21.75" customHeight="1" x14ac:dyDescent="0.25">
      <c r="A190" s="8" t="s">
        <v>61</v>
      </c>
      <c r="B190" s="7" t="s">
        <v>161</v>
      </c>
      <c r="C190" s="7" t="s">
        <v>26</v>
      </c>
      <c r="D190" s="2">
        <v>0</v>
      </c>
      <c r="E190" s="7">
        <v>0</v>
      </c>
      <c r="F190" s="7" t="s">
        <v>15</v>
      </c>
      <c r="G190" s="7">
        <v>0</v>
      </c>
      <c r="H190" s="7" t="s">
        <v>15</v>
      </c>
      <c r="I190" s="7">
        <v>0</v>
      </c>
      <c r="J190" s="7" t="s">
        <v>15</v>
      </c>
    </row>
    <row r="191" spans="1:10" ht="30" x14ac:dyDescent="0.25">
      <c r="A191" s="8" t="s">
        <v>62</v>
      </c>
      <c r="B191" s="7" t="s">
        <v>162</v>
      </c>
      <c r="C191" s="7" t="s">
        <v>26</v>
      </c>
      <c r="D191" s="2">
        <v>0</v>
      </c>
      <c r="E191" s="7">
        <v>0</v>
      </c>
      <c r="F191" s="7" t="s">
        <v>15</v>
      </c>
      <c r="G191" s="7">
        <v>0</v>
      </c>
      <c r="H191" s="7" t="s">
        <v>15</v>
      </c>
      <c r="I191" s="7">
        <v>0</v>
      </c>
      <c r="J191" s="7" t="s">
        <v>15</v>
      </c>
    </row>
    <row r="192" spans="1:10" ht="60" x14ac:dyDescent="0.25">
      <c r="A192" s="8" t="s">
        <v>63</v>
      </c>
      <c r="B192" s="7" t="s">
        <v>163</v>
      </c>
      <c r="C192" s="7" t="s">
        <v>26</v>
      </c>
      <c r="D192" s="2">
        <v>0</v>
      </c>
      <c r="E192" s="7">
        <v>0</v>
      </c>
      <c r="F192" s="7" t="s">
        <v>15</v>
      </c>
      <c r="G192" s="7">
        <v>0</v>
      </c>
      <c r="H192" s="7" t="s">
        <v>15</v>
      </c>
      <c r="I192" s="7">
        <v>0</v>
      </c>
      <c r="J192" s="7" t="s">
        <v>15</v>
      </c>
    </row>
    <row r="193" spans="1:10" x14ac:dyDescent="0.25">
      <c r="A193" s="8" t="s">
        <v>358</v>
      </c>
      <c r="B193" s="7" t="s">
        <v>164</v>
      </c>
      <c r="C193" s="7" t="s">
        <v>26</v>
      </c>
      <c r="D193" s="2">
        <v>0</v>
      </c>
      <c r="E193" s="7">
        <v>0</v>
      </c>
      <c r="F193" s="7" t="s">
        <v>15</v>
      </c>
      <c r="G193" s="7">
        <v>0</v>
      </c>
      <c r="H193" s="7" t="s">
        <v>15</v>
      </c>
      <c r="I193" s="7">
        <v>0</v>
      </c>
      <c r="J193" s="7">
        <v>0</v>
      </c>
    </row>
    <row r="194" spans="1:10" x14ac:dyDescent="0.25">
      <c r="A194" s="8" t="s">
        <v>64</v>
      </c>
      <c r="B194" s="7" t="s">
        <v>165</v>
      </c>
      <c r="C194" s="7" t="s">
        <v>26</v>
      </c>
      <c r="D194" s="2">
        <v>0</v>
      </c>
      <c r="E194" s="7">
        <v>0</v>
      </c>
      <c r="F194" s="7" t="s">
        <v>15</v>
      </c>
      <c r="G194" s="7">
        <v>0</v>
      </c>
      <c r="H194" s="7" t="s">
        <v>15</v>
      </c>
      <c r="I194" s="7">
        <v>0</v>
      </c>
      <c r="J194" s="7">
        <v>0</v>
      </c>
    </row>
    <row r="195" spans="1:10" ht="30" x14ac:dyDescent="0.25">
      <c r="A195" s="8" t="s">
        <v>65</v>
      </c>
      <c r="B195" s="7" t="s">
        <v>166</v>
      </c>
      <c r="C195" s="7" t="s">
        <v>19</v>
      </c>
      <c r="D195" s="2">
        <v>0</v>
      </c>
      <c r="E195" s="7">
        <v>0</v>
      </c>
      <c r="F195" s="7" t="s">
        <v>15</v>
      </c>
      <c r="G195" s="7">
        <v>0</v>
      </c>
      <c r="H195" s="7" t="s">
        <v>15</v>
      </c>
      <c r="I195" s="7">
        <v>0</v>
      </c>
      <c r="J195" s="7">
        <v>0</v>
      </c>
    </row>
    <row r="196" spans="1:10" ht="30" x14ac:dyDescent="0.25">
      <c r="A196" s="8" t="s">
        <v>67</v>
      </c>
      <c r="B196" s="7" t="s">
        <v>167</v>
      </c>
      <c r="C196" s="7" t="s">
        <v>19</v>
      </c>
      <c r="D196" s="2">
        <v>0</v>
      </c>
      <c r="E196" s="7">
        <v>0</v>
      </c>
      <c r="F196" s="7" t="s">
        <v>15</v>
      </c>
      <c r="G196" s="7">
        <v>0</v>
      </c>
      <c r="H196" s="7" t="s">
        <v>15</v>
      </c>
      <c r="I196" s="7">
        <v>0</v>
      </c>
      <c r="J196" s="7">
        <v>0</v>
      </c>
    </row>
    <row r="197" spans="1:10" ht="30" x14ac:dyDescent="0.25">
      <c r="A197" s="8" t="s">
        <v>69</v>
      </c>
      <c r="B197" s="7" t="s">
        <v>168</v>
      </c>
      <c r="C197" s="7" t="s">
        <v>19</v>
      </c>
      <c r="D197" s="2">
        <v>0</v>
      </c>
      <c r="E197" s="7">
        <v>0</v>
      </c>
      <c r="F197" s="7" t="s">
        <v>15</v>
      </c>
      <c r="G197" s="7">
        <v>0</v>
      </c>
      <c r="H197" s="7" t="s">
        <v>15</v>
      </c>
      <c r="I197" s="7">
        <v>0</v>
      </c>
      <c r="J197" s="7" t="s">
        <v>15</v>
      </c>
    </row>
    <row r="198" spans="1:10" ht="30" x14ac:dyDescent="0.25">
      <c r="A198" s="8" t="s">
        <v>71</v>
      </c>
      <c r="B198" s="7" t="s">
        <v>169</v>
      </c>
      <c r="C198" s="7" t="s">
        <v>19</v>
      </c>
      <c r="D198" s="2">
        <v>0</v>
      </c>
      <c r="E198" s="7">
        <v>0</v>
      </c>
      <c r="F198" s="7" t="s">
        <v>15</v>
      </c>
      <c r="G198" s="7">
        <v>0</v>
      </c>
      <c r="H198" s="7" t="s">
        <v>15</v>
      </c>
      <c r="I198" s="7">
        <v>0</v>
      </c>
      <c r="J198" s="7">
        <v>0</v>
      </c>
    </row>
    <row r="199" spans="1:10" ht="30" x14ac:dyDescent="0.25">
      <c r="A199" s="8" t="s">
        <v>73</v>
      </c>
      <c r="B199" s="7" t="s">
        <v>170</v>
      </c>
      <c r="C199" s="7" t="s">
        <v>19</v>
      </c>
      <c r="D199" s="2">
        <v>0</v>
      </c>
      <c r="E199" s="7">
        <v>0</v>
      </c>
      <c r="F199" s="7" t="s">
        <v>15</v>
      </c>
      <c r="G199" s="7">
        <v>0</v>
      </c>
      <c r="H199" s="7" t="s">
        <v>15</v>
      </c>
      <c r="I199" s="7">
        <v>0</v>
      </c>
      <c r="J199" s="7">
        <v>0</v>
      </c>
    </row>
    <row r="200" spans="1:10" ht="30" x14ac:dyDescent="0.25">
      <c r="A200" s="8" t="s">
        <v>74</v>
      </c>
      <c r="B200" s="7" t="s">
        <v>171</v>
      </c>
      <c r="C200" s="7" t="s">
        <v>19</v>
      </c>
      <c r="D200" s="2">
        <v>0</v>
      </c>
      <c r="E200" s="7">
        <v>0</v>
      </c>
      <c r="F200" s="7" t="s">
        <v>15</v>
      </c>
      <c r="G200" s="7">
        <v>0</v>
      </c>
      <c r="H200" s="7" t="s">
        <v>15</v>
      </c>
      <c r="I200" s="7">
        <v>0</v>
      </c>
      <c r="J200" s="7">
        <v>0</v>
      </c>
    </row>
    <row r="201" spans="1:10" ht="30" x14ac:dyDescent="0.25">
      <c r="A201" s="8" t="s">
        <v>75</v>
      </c>
      <c r="B201" s="7" t="s">
        <v>172</v>
      </c>
      <c r="C201" s="7" t="s">
        <v>19</v>
      </c>
      <c r="D201" s="2">
        <v>0</v>
      </c>
      <c r="E201" s="7">
        <v>0</v>
      </c>
      <c r="F201" s="7" t="s">
        <v>15</v>
      </c>
      <c r="G201" s="7">
        <v>0</v>
      </c>
      <c r="H201" s="7" t="s">
        <v>15</v>
      </c>
      <c r="I201" s="7">
        <v>0</v>
      </c>
      <c r="J201" s="7">
        <v>0</v>
      </c>
    </row>
    <row r="202" spans="1:10" ht="52.5" customHeight="1" x14ac:dyDescent="0.25">
      <c r="A202" s="8" t="s">
        <v>77</v>
      </c>
      <c r="B202" s="7">
        <v>50</v>
      </c>
      <c r="C202" s="7" t="s">
        <v>27</v>
      </c>
      <c r="D202" s="2">
        <v>0</v>
      </c>
      <c r="E202" s="7">
        <v>0</v>
      </c>
      <c r="F202" s="7" t="s">
        <v>15</v>
      </c>
      <c r="G202" s="7">
        <v>0</v>
      </c>
      <c r="H202" s="7" t="s">
        <v>15</v>
      </c>
      <c r="I202" s="7">
        <v>0</v>
      </c>
      <c r="J202" s="7" t="s">
        <v>15</v>
      </c>
    </row>
    <row r="203" spans="1:10" ht="30" customHeight="1" x14ac:dyDescent="0.25">
      <c r="A203" s="8" t="s">
        <v>78</v>
      </c>
      <c r="B203" s="7" t="s">
        <v>173</v>
      </c>
      <c r="C203" s="7" t="s">
        <v>27</v>
      </c>
      <c r="D203" s="2">
        <v>0</v>
      </c>
      <c r="E203" s="7">
        <v>0</v>
      </c>
      <c r="F203" s="7" t="s">
        <v>15</v>
      </c>
      <c r="G203" s="7">
        <v>0</v>
      </c>
      <c r="H203" s="7" t="s">
        <v>15</v>
      </c>
      <c r="I203" s="7">
        <v>0</v>
      </c>
      <c r="J203" s="7" t="s">
        <v>15</v>
      </c>
    </row>
    <row r="204" spans="1:10" ht="30" customHeight="1" x14ac:dyDescent="0.25">
      <c r="A204" s="8" t="s">
        <v>80</v>
      </c>
      <c r="B204" s="7" t="s">
        <v>174</v>
      </c>
      <c r="C204" s="7" t="s">
        <v>27</v>
      </c>
      <c r="D204" s="2">
        <v>0</v>
      </c>
      <c r="E204" s="7">
        <v>0</v>
      </c>
      <c r="F204" s="7" t="s">
        <v>15</v>
      </c>
      <c r="G204" s="7">
        <v>0</v>
      </c>
      <c r="H204" s="7" t="s">
        <v>15</v>
      </c>
      <c r="I204" s="7">
        <v>0</v>
      </c>
      <c r="J204" s="7" t="s">
        <v>15</v>
      </c>
    </row>
    <row r="205" spans="1:10" ht="26.25" customHeight="1" x14ac:dyDescent="0.25">
      <c r="A205" s="8" t="s">
        <v>82</v>
      </c>
      <c r="B205" s="7" t="s">
        <v>175</v>
      </c>
      <c r="C205" s="7" t="s">
        <v>27</v>
      </c>
      <c r="D205" s="2">
        <v>0</v>
      </c>
      <c r="E205" s="7">
        <v>0</v>
      </c>
      <c r="F205" s="7" t="s">
        <v>15</v>
      </c>
      <c r="G205" s="7">
        <v>0</v>
      </c>
      <c r="H205" s="7" t="s">
        <v>15</v>
      </c>
      <c r="I205" s="7">
        <v>0</v>
      </c>
      <c r="J205" s="7">
        <v>0</v>
      </c>
    </row>
    <row r="206" spans="1:10" ht="26.25" customHeight="1" x14ac:dyDescent="0.25">
      <c r="A206" s="8" t="s">
        <v>84</v>
      </c>
      <c r="B206" s="7" t="s">
        <v>176</v>
      </c>
      <c r="C206" s="7" t="s">
        <v>27</v>
      </c>
      <c r="D206" s="2">
        <v>0</v>
      </c>
      <c r="E206" s="7">
        <v>0</v>
      </c>
      <c r="F206" s="7" t="s">
        <v>15</v>
      </c>
      <c r="G206" s="7">
        <v>0</v>
      </c>
      <c r="H206" s="7" t="s">
        <v>15</v>
      </c>
      <c r="I206" s="7">
        <v>0</v>
      </c>
      <c r="J206" s="7">
        <v>0</v>
      </c>
    </row>
    <row r="207" spans="1:10" ht="44.25" customHeight="1" x14ac:dyDescent="0.25">
      <c r="A207" s="8" t="s">
        <v>85</v>
      </c>
      <c r="B207" s="7">
        <v>51</v>
      </c>
      <c r="C207" s="7" t="s">
        <v>28</v>
      </c>
      <c r="D207" s="2">
        <v>0</v>
      </c>
      <c r="E207" s="7">
        <v>0</v>
      </c>
      <c r="F207" s="7" t="s">
        <v>15</v>
      </c>
      <c r="G207" s="7">
        <v>0</v>
      </c>
      <c r="H207" s="7" t="s">
        <v>15</v>
      </c>
      <c r="I207" s="7">
        <v>0</v>
      </c>
      <c r="J207" s="7" t="s">
        <v>15</v>
      </c>
    </row>
    <row r="208" spans="1:10" ht="34.5" customHeight="1" x14ac:dyDescent="0.25">
      <c r="A208" s="8" t="s">
        <v>86</v>
      </c>
      <c r="B208" s="7" t="s">
        <v>177</v>
      </c>
      <c r="C208" s="7" t="s">
        <v>28</v>
      </c>
      <c r="D208" s="2">
        <v>0</v>
      </c>
      <c r="E208" s="7">
        <v>0</v>
      </c>
      <c r="F208" s="7" t="s">
        <v>15</v>
      </c>
      <c r="G208" s="7">
        <v>0</v>
      </c>
      <c r="H208" s="7" t="s">
        <v>15</v>
      </c>
      <c r="I208" s="7">
        <v>0</v>
      </c>
      <c r="J208" s="7" t="s">
        <v>15</v>
      </c>
    </row>
    <row r="209" spans="1:10" ht="44.25" customHeight="1" x14ac:dyDescent="0.25">
      <c r="A209" s="8" t="s">
        <v>88</v>
      </c>
      <c r="B209" s="7" t="s">
        <v>178</v>
      </c>
      <c r="C209" s="7" t="s">
        <v>28</v>
      </c>
      <c r="D209" s="2">
        <v>0</v>
      </c>
      <c r="E209" s="7">
        <v>0</v>
      </c>
      <c r="F209" s="7" t="s">
        <v>15</v>
      </c>
      <c r="G209" s="7">
        <v>0</v>
      </c>
      <c r="H209" s="7" t="s">
        <v>15</v>
      </c>
      <c r="I209" s="7">
        <v>0</v>
      </c>
      <c r="J209" s="7">
        <v>0</v>
      </c>
    </row>
    <row r="210" spans="1:10" ht="44.25" customHeight="1" x14ac:dyDescent="0.25">
      <c r="A210" s="8" t="s">
        <v>90</v>
      </c>
      <c r="B210" s="7" t="s">
        <v>179</v>
      </c>
      <c r="C210" s="7" t="s">
        <v>28</v>
      </c>
      <c r="D210" s="2">
        <v>0</v>
      </c>
      <c r="E210" s="7">
        <v>0</v>
      </c>
      <c r="F210" s="7" t="s">
        <v>15</v>
      </c>
      <c r="G210" s="7">
        <v>0</v>
      </c>
      <c r="H210" s="7" t="s">
        <v>15</v>
      </c>
      <c r="I210" s="7">
        <v>0</v>
      </c>
      <c r="J210" s="7">
        <v>0</v>
      </c>
    </row>
    <row r="211" spans="1:10" ht="36" customHeight="1" x14ac:dyDescent="0.25">
      <c r="A211" s="8" t="s">
        <v>92</v>
      </c>
      <c r="B211" s="7" t="s">
        <v>180</v>
      </c>
      <c r="C211" s="7" t="s">
        <v>28</v>
      </c>
      <c r="D211" s="2">
        <v>0</v>
      </c>
      <c r="E211" s="7">
        <v>0</v>
      </c>
      <c r="F211" s="7" t="s">
        <v>15</v>
      </c>
      <c r="G211" s="7">
        <v>0</v>
      </c>
      <c r="H211" s="7" t="s">
        <v>15</v>
      </c>
      <c r="I211" s="7">
        <v>0</v>
      </c>
      <c r="J211" s="7">
        <v>0</v>
      </c>
    </row>
    <row r="212" spans="1:10" ht="13.5" customHeight="1" x14ac:dyDescent="0.25">
      <c r="A212" s="8" t="s">
        <v>94</v>
      </c>
      <c r="B212" s="7" t="s">
        <v>181</v>
      </c>
      <c r="C212" s="7" t="s">
        <v>28</v>
      </c>
      <c r="D212" s="2">
        <v>0</v>
      </c>
      <c r="E212" s="7">
        <v>0</v>
      </c>
      <c r="F212" s="7" t="s">
        <v>15</v>
      </c>
      <c r="G212" s="7">
        <v>0</v>
      </c>
      <c r="H212" s="7" t="s">
        <v>15</v>
      </c>
      <c r="I212" s="7">
        <v>0</v>
      </c>
      <c r="J212" s="7">
        <v>0</v>
      </c>
    </row>
    <row r="213" spans="1:10" ht="38.25" customHeight="1" x14ac:dyDescent="0.25">
      <c r="A213" s="8" t="s">
        <v>96</v>
      </c>
      <c r="B213" s="7" t="s">
        <v>182</v>
      </c>
      <c r="C213" s="7" t="s">
        <v>28</v>
      </c>
      <c r="D213" s="2">
        <v>0</v>
      </c>
      <c r="E213" s="7">
        <v>0</v>
      </c>
      <c r="F213" s="7" t="s">
        <v>15</v>
      </c>
      <c r="G213" s="7">
        <v>0</v>
      </c>
      <c r="H213" s="7" t="s">
        <v>15</v>
      </c>
      <c r="I213" s="7">
        <v>0</v>
      </c>
      <c r="J213" s="7" t="s">
        <v>15</v>
      </c>
    </row>
    <row r="214" spans="1:10" x14ac:dyDescent="0.25">
      <c r="A214" s="8" t="s">
        <v>98</v>
      </c>
      <c r="B214" s="7">
        <v>52</v>
      </c>
      <c r="C214" s="7" t="s">
        <v>15</v>
      </c>
      <c r="D214" s="2" t="s">
        <v>15</v>
      </c>
      <c r="E214" s="7" t="s">
        <v>15</v>
      </c>
      <c r="F214" s="7" t="s">
        <v>15</v>
      </c>
      <c r="G214" s="7" t="s">
        <v>15</v>
      </c>
      <c r="H214" s="7" t="s">
        <v>15</v>
      </c>
      <c r="I214" s="7" t="s">
        <v>15</v>
      </c>
      <c r="J214" s="7" t="s">
        <v>15</v>
      </c>
    </row>
    <row r="215" spans="1:10" ht="30" x14ac:dyDescent="0.25">
      <c r="A215" s="8" t="s">
        <v>99</v>
      </c>
      <c r="B215" s="7" t="s">
        <v>183</v>
      </c>
      <c r="C215" s="7" t="s">
        <v>29</v>
      </c>
      <c r="D215" s="2">
        <v>0</v>
      </c>
      <c r="E215" s="7">
        <v>0</v>
      </c>
      <c r="F215" s="7" t="s">
        <v>15</v>
      </c>
      <c r="G215" s="7">
        <v>0</v>
      </c>
      <c r="H215" s="7" t="s">
        <v>15</v>
      </c>
      <c r="I215" s="7">
        <v>0</v>
      </c>
      <c r="J215" s="7" t="s">
        <v>15</v>
      </c>
    </row>
    <row r="216" spans="1:10" ht="30" x14ac:dyDescent="0.25">
      <c r="A216" s="8" t="s">
        <v>101</v>
      </c>
      <c r="B216" s="7" t="s">
        <v>184</v>
      </c>
      <c r="C216" s="7" t="s">
        <v>27</v>
      </c>
      <c r="D216" s="2">
        <v>0</v>
      </c>
      <c r="E216" s="7">
        <v>0</v>
      </c>
      <c r="F216" s="7" t="s">
        <v>15</v>
      </c>
      <c r="G216" s="7">
        <v>0</v>
      </c>
      <c r="H216" s="7" t="s">
        <v>15</v>
      </c>
      <c r="I216" s="7">
        <v>0</v>
      </c>
      <c r="J216" s="7" t="s">
        <v>15</v>
      </c>
    </row>
    <row r="217" spans="1:10" ht="30" x14ac:dyDescent="0.25">
      <c r="A217" s="8" t="s">
        <v>103</v>
      </c>
      <c r="B217" s="7" t="s">
        <v>185</v>
      </c>
      <c r="C217" s="7" t="s">
        <v>28</v>
      </c>
      <c r="D217" s="2">
        <v>0</v>
      </c>
      <c r="E217" s="7">
        <v>0</v>
      </c>
      <c r="F217" s="7" t="s">
        <v>15</v>
      </c>
      <c r="G217" s="7">
        <v>0</v>
      </c>
      <c r="H217" s="7" t="s">
        <v>15</v>
      </c>
      <c r="I217" s="7">
        <v>0</v>
      </c>
      <c r="J217" s="7" t="s">
        <v>15</v>
      </c>
    </row>
    <row r="218" spans="1:10" x14ac:dyDescent="0.25">
      <c r="A218" s="8" t="s">
        <v>364</v>
      </c>
      <c r="B218" s="7">
        <v>53</v>
      </c>
      <c r="C218" s="7" t="s">
        <v>15</v>
      </c>
      <c r="D218" s="2">
        <v>0</v>
      </c>
      <c r="E218" s="7">
        <v>0</v>
      </c>
      <c r="F218" s="7" t="s">
        <v>15</v>
      </c>
      <c r="G218" s="7">
        <v>0</v>
      </c>
      <c r="H218" s="7" t="s">
        <v>15</v>
      </c>
      <c r="I218" s="7">
        <v>0</v>
      </c>
      <c r="J218" s="7" t="s">
        <v>15</v>
      </c>
    </row>
    <row r="219" spans="1:10" ht="30" x14ac:dyDescent="0.25">
      <c r="A219" s="8" t="s">
        <v>363</v>
      </c>
      <c r="B219" s="7" t="s">
        <v>186</v>
      </c>
      <c r="C219" s="7" t="s">
        <v>30</v>
      </c>
      <c r="D219" s="2">
        <v>0</v>
      </c>
      <c r="E219" s="7">
        <v>0</v>
      </c>
      <c r="F219" s="7" t="s">
        <v>15</v>
      </c>
      <c r="G219" s="7">
        <v>0</v>
      </c>
      <c r="H219" s="7" t="s">
        <v>15</v>
      </c>
      <c r="I219" s="7">
        <v>0</v>
      </c>
      <c r="J219" s="7" t="s">
        <v>15</v>
      </c>
    </row>
    <row r="220" spans="1:10" ht="30" x14ac:dyDescent="0.25">
      <c r="A220" s="8" t="s">
        <v>187</v>
      </c>
      <c r="B220" s="7" t="s">
        <v>188</v>
      </c>
      <c r="C220" s="7" t="s">
        <v>30</v>
      </c>
      <c r="D220" s="2">
        <v>0</v>
      </c>
      <c r="E220" s="7">
        <v>0</v>
      </c>
      <c r="F220" s="7" t="s">
        <v>15</v>
      </c>
      <c r="G220" s="7">
        <v>0</v>
      </c>
      <c r="H220" s="7" t="s">
        <v>15</v>
      </c>
      <c r="I220" s="7">
        <v>0</v>
      </c>
      <c r="J220" s="7" t="s">
        <v>15</v>
      </c>
    </row>
    <row r="221" spans="1:10" x14ac:dyDescent="0.25">
      <c r="A221" s="8" t="s">
        <v>189</v>
      </c>
      <c r="B221" s="7" t="s">
        <v>190</v>
      </c>
      <c r="C221" s="7" t="s">
        <v>30</v>
      </c>
      <c r="D221" s="2">
        <v>0</v>
      </c>
      <c r="E221" s="7">
        <v>0</v>
      </c>
      <c r="F221" s="7" t="s">
        <v>15</v>
      </c>
      <c r="G221" s="7">
        <v>0</v>
      </c>
      <c r="H221" s="7" t="s">
        <v>15</v>
      </c>
      <c r="I221" s="7">
        <v>0</v>
      </c>
      <c r="J221" s="7" t="s">
        <v>15</v>
      </c>
    </row>
    <row r="222" spans="1:10" ht="45" x14ac:dyDescent="0.25">
      <c r="A222" s="8" t="s">
        <v>191</v>
      </c>
      <c r="B222" s="7" t="s">
        <v>192</v>
      </c>
      <c r="C222" s="7" t="s">
        <v>34</v>
      </c>
      <c r="D222" s="2">
        <v>0</v>
      </c>
      <c r="E222" s="7">
        <v>0</v>
      </c>
      <c r="F222" s="7" t="s">
        <v>15</v>
      </c>
      <c r="G222" s="7">
        <v>0</v>
      </c>
      <c r="H222" s="7" t="s">
        <v>15</v>
      </c>
      <c r="I222" s="7">
        <v>0</v>
      </c>
      <c r="J222" s="7" t="s">
        <v>15</v>
      </c>
    </row>
    <row r="223" spans="1:10" ht="21" customHeight="1" x14ac:dyDescent="0.25">
      <c r="A223" s="8" t="s">
        <v>193</v>
      </c>
      <c r="B223" s="7" t="s">
        <v>194</v>
      </c>
      <c r="C223" s="7" t="s">
        <v>27</v>
      </c>
      <c r="D223" s="2">
        <v>0</v>
      </c>
      <c r="E223" s="7">
        <v>0</v>
      </c>
      <c r="F223" s="7" t="s">
        <v>15</v>
      </c>
      <c r="G223" s="7">
        <v>0</v>
      </c>
      <c r="H223" s="7" t="s">
        <v>15</v>
      </c>
      <c r="I223" s="7">
        <v>0</v>
      </c>
      <c r="J223" s="7" t="s">
        <v>15</v>
      </c>
    </row>
    <row r="224" spans="1:10" ht="21" customHeight="1" x14ac:dyDescent="0.25">
      <c r="A224" s="8" t="s">
        <v>146</v>
      </c>
      <c r="B224" s="7">
        <v>54</v>
      </c>
      <c r="C224" s="7" t="s">
        <v>36</v>
      </c>
      <c r="D224" s="2" t="s">
        <v>15</v>
      </c>
      <c r="E224" s="7" t="s">
        <v>15</v>
      </c>
      <c r="F224" s="7" t="s">
        <v>15</v>
      </c>
      <c r="G224" s="1">
        <f>G126</f>
        <v>220.51044635562243</v>
      </c>
      <c r="H224" s="7" t="s">
        <v>15</v>
      </c>
      <c r="I224" s="1">
        <f>I126</f>
        <v>5127.9704299999994</v>
      </c>
      <c r="J224" s="7" t="s">
        <v>15</v>
      </c>
    </row>
    <row r="225" spans="1:11" ht="21" customHeight="1" x14ac:dyDescent="0.25">
      <c r="A225" s="8" t="s">
        <v>195</v>
      </c>
      <c r="B225" s="7">
        <v>55</v>
      </c>
      <c r="C225" s="7" t="s">
        <v>36</v>
      </c>
      <c r="D225" s="2" t="s">
        <v>15</v>
      </c>
      <c r="E225" s="7" t="s">
        <v>15</v>
      </c>
      <c r="F225" s="7" t="s">
        <v>15</v>
      </c>
      <c r="G225" s="7">
        <v>0</v>
      </c>
      <c r="H225" s="7" t="s">
        <v>15</v>
      </c>
      <c r="I225" s="7">
        <v>0</v>
      </c>
      <c r="J225" s="7" t="s">
        <v>15</v>
      </c>
    </row>
    <row r="226" spans="1:11" ht="19.5" customHeight="1" x14ac:dyDescent="0.25">
      <c r="A226" s="14" t="s">
        <v>361</v>
      </c>
      <c r="B226" s="7">
        <v>56</v>
      </c>
      <c r="C226" s="7" t="s">
        <v>15</v>
      </c>
      <c r="D226" s="2" t="s">
        <v>15</v>
      </c>
      <c r="E226" s="7" t="s">
        <v>15</v>
      </c>
      <c r="F226" s="7" t="s">
        <v>233</v>
      </c>
      <c r="G226" s="1">
        <f>G13</f>
        <v>27792.18498269562</v>
      </c>
      <c r="H226" s="7">
        <v>0</v>
      </c>
      <c r="I226" s="1">
        <f>I13</f>
        <v>646307.09922258672</v>
      </c>
      <c r="J226" s="13">
        <v>100</v>
      </c>
    </row>
    <row r="228" spans="1:11" x14ac:dyDescent="0.25">
      <c r="A228" s="32"/>
    </row>
    <row r="229" spans="1:11" s="31" customFormat="1" ht="108" customHeight="1" x14ac:dyDescent="0.25">
      <c r="A229" s="29" t="s">
        <v>362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30"/>
    </row>
    <row r="231" spans="1:11" x14ac:dyDescent="0.25">
      <c r="A231" s="25" t="s">
        <v>339</v>
      </c>
      <c r="B231" s="25"/>
      <c r="C231" s="25"/>
      <c r="D231" s="25"/>
      <c r="E231" s="25"/>
      <c r="F231" s="25"/>
      <c r="G231" s="25"/>
      <c r="H231" s="25"/>
      <c r="I231" s="25"/>
      <c r="J231" s="25"/>
    </row>
  </sheetData>
  <mergeCells count="27">
    <mergeCell ref="A9:A11"/>
    <mergeCell ref="B9:B11"/>
    <mergeCell ref="C73:C74"/>
    <mergeCell ref="D73:D74"/>
    <mergeCell ref="A231:J231"/>
    <mergeCell ref="C9:C11"/>
    <mergeCell ref="H1:J1"/>
    <mergeCell ref="H2:J2"/>
    <mergeCell ref="F10:G10"/>
    <mergeCell ref="H10:I10"/>
    <mergeCell ref="J10:J11"/>
    <mergeCell ref="A4:J4"/>
    <mergeCell ref="A5:J5"/>
    <mergeCell ref="A6:J6"/>
    <mergeCell ref="A7:J7"/>
    <mergeCell ref="E9:E11"/>
    <mergeCell ref="F9:G9"/>
    <mergeCell ref="H9:J9"/>
    <mergeCell ref="E73:E74"/>
    <mergeCell ref="F73:F74"/>
    <mergeCell ref="D9:D11"/>
    <mergeCell ref="A229:J229"/>
    <mergeCell ref="G73:G74"/>
    <mergeCell ref="H73:H74"/>
    <mergeCell ref="I73:I74"/>
    <mergeCell ref="J73:J74"/>
    <mergeCell ref="B73:B74"/>
  </mergeCells>
  <hyperlinks>
    <hyperlink ref="A67" location="P3514" display="P3514"/>
    <hyperlink ref="A68" location="P3524" display="P3524"/>
    <hyperlink ref="A70" location="P3544" display="P3544"/>
    <hyperlink ref="A72" location="P3564" display="P3564"/>
    <hyperlink ref="A73" location="P1593" display="P1593"/>
  </hyperlinks>
  <pageMargins left="0.59055118110236227" right="0" top="0.94488188976377963" bottom="0" header="0.47244094488188981" footer="0.31496062992125984"/>
  <pageSetup paperSize="9" scale="80" orientation="landscape" r:id="rId1"/>
  <headerFooter differentFirst="1">
    <oddHeader>&amp;C&amp;"Times New Roman,обычный"&amp;9&amp;P</oddHeader>
  </headerFooter>
  <ignoredErrors>
    <ignoredError sqref="B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24" sqref="C24"/>
    </sheetView>
  </sheetViews>
  <sheetFormatPr defaultRowHeight="15" x14ac:dyDescent="0.25"/>
  <cols>
    <col min="1" max="1" width="26" customWidth="1"/>
  </cols>
  <sheetData>
    <row r="1" spans="1:2" x14ac:dyDescent="0.25">
      <c r="A1" s="15" t="s">
        <v>229</v>
      </c>
      <c r="B1" s="15">
        <v>1.28</v>
      </c>
    </row>
    <row r="2" spans="1:2" x14ac:dyDescent="0.25">
      <c r="A2" s="15" t="s">
        <v>230</v>
      </c>
      <c r="B2" s="15">
        <v>23255</v>
      </c>
    </row>
    <row r="3" spans="1:2" x14ac:dyDescent="0.25">
      <c r="A3" s="15"/>
      <c r="B3" s="15"/>
    </row>
    <row r="4" spans="1:2" x14ac:dyDescent="0.25">
      <c r="A4" s="15"/>
      <c r="B4" s="15"/>
    </row>
    <row r="5" spans="1:2" x14ac:dyDescent="0.25">
      <c r="A5" s="15"/>
      <c r="B5" s="15"/>
    </row>
    <row r="6" spans="1:2" x14ac:dyDescent="0.25">
      <c r="A6" s="15"/>
      <c r="B6" s="15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2026-01-14T07:44:13Z</dcterms:modified>
</cp:coreProperties>
</file>